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업무\☆시행품의(본관)\9. 본관71,85병동 개보수공사\2. 시행품의\71,85 병동 전기통신\"/>
    </mc:Choice>
  </mc:AlternateContent>
  <xr:revisionPtr revIDLastSave="0" documentId="13_ncr:1_{C74FF036-5647-4C16-B047-DF71A91738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원가계산서" sheetId="8" r:id="rId1"/>
    <sheet name="공종별집계표" sheetId="7" r:id="rId2"/>
    <sheet name="공종별내역서" sheetId="6" r:id="rId3"/>
    <sheet name=" 공사설정 " sheetId="2" state="hidden" r:id="rId4"/>
    <sheet name="Sheet1" sheetId="1" state="hidden" r:id="rId5"/>
  </sheets>
  <definedNames>
    <definedName name="_xlnm.Print_Area" localSheetId="2">공종별내역서!$A$1:$M$123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3" i="6" l="1"/>
  <c r="H123" i="6"/>
  <c r="T11" i="7"/>
  <c r="J123" i="6"/>
  <c r="H99" i="6"/>
  <c r="J99" i="6"/>
  <c r="L123" i="6" l="1"/>
  <c r="T10" i="7"/>
  <c r="J27" i="7" l="1"/>
  <c r="E8" i="8"/>
  <c r="E9" i="8" l="1"/>
  <c r="E10" i="8" s="1"/>
  <c r="E20" i="8" s="1"/>
  <c r="E14" i="8"/>
  <c r="E13" i="8"/>
  <c r="E15" i="8" s="1"/>
  <c r="H27" i="7"/>
  <c r="E12" i="8" l="1"/>
  <c r="E11" i="8"/>
  <c r="E19" i="8"/>
  <c r="L99" i="6" l="1"/>
  <c r="F99" i="6"/>
  <c r="E4" i="8" l="1"/>
  <c r="E7" i="8" s="1"/>
  <c r="L27" i="7"/>
  <c r="F27" i="7"/>
  <c r="E18" i="8" l="1"/>
  <c r="E16" i="8"/>
  <c r="E17" i="8"/>
</calcChain>
</file>

<file path=xl/sharedStrings.xml><?xml version="1.0" encoding="utf-8"?>
<sst xmlns="http://schemas.openxmlformats.org/spreadsheetml/2006/main" count="1122" uniqueCount="355">
  <si>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</si>
  <si>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</si>
  <si>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</si>
  <si>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</si>
  <si>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</si>
  <si>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</si>
  <si>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</si>
  <si>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</si>
  <si>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</si>
  <si>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</si>
  <si>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</si>
  <si>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</si>
  <si>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</si>
  <si>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</si>
  <si>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</si>
  <si>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</si>
  <si>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</si>
  <si>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</si>
  <si>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</si>
  <si>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</si>
  <si>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</si>
  <si>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</si>
  <si>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</si>
  <si>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</si>
  <si>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</si>
  <si>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</si>
  <si>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</si>
  <si>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</si>
  <si>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</si>
  <si>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</si>
  <si>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</si>
  <si>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</si>
  <si>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</si>
  <si>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</si>
  <si>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</si>
  <si>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</si>
  <si>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</si>
  <si>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</si>
  <si>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</si>
  <si>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</si>
  <si>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</si>
  <si>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</si>
  <si>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</si>
  <si>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</si>
  <si>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</si>
  <si>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</si>
  <si>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</si>
  <si>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</si>
  <si>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</si>
  <si>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</si>
  <si>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</si>
  <si>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</si>
  <si>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1.전열설비공사</t>
  </si>
  <si>
    <t>0101</t>
  </si>
  <si>
    <t>나사없는전선관 지지행거(단독)</t>
  </si>
  <si>
    <t>E19</t>
  </si>
  <si>
    <t>개소</t>
  </si>
  <si>
    <t>58C6E5AD531647BF09B72671E43F71</t>
  </si>
  <si>
    <t>T</t>
  </si>
  <si>
    <t>F</t>
  </si>
  <si>
    <t>010158C6E5AD531647BF09B72671E43F71</t>
  </si>
  <si>
    <t>전선관지지행거(천장)</t>
  </si>
  <si>
    <t>W:200</t>
  </si>
  <si>
    <t>58C6E5AD531647BF09B715F05E3DF4</t>
  </si>
  <si>
    <t>010158C6E5AD531647BF09B715F05E3DF4</t>
  </si>
  <si>
    <t>배관용 구멍뚫기(손파기)-Con,c</t>
  </si>
  <si>
    <t>두께 15cm 이하 ∮50mm</t>
  </si>
  <si>
    <t>58C6E5DEB516364B2978753BB33D20</t>
  </si>
  <si>
    <t>010158C6E5DEB516364B2978753BB33D20</t>
  </si>
  <si>
    <t>누전차단기</t>
  </si>
  <si>
    <t>RCD, 2P 30AF</t>
  </si>
  <si>
    <t>58C6E5AD57162202E9594B9A6C332E</t>
  </si>
  <si>
    <t>010158C6E5AD57162202E9594B9A6C332E</t>
  </si>
  <si>
    <t>PVC 몰딩</t>
  </si>
  <si>
    <t>PVC고강도, 39*15mm, 중</t>
  </si>
  <si>
    <t>M</t>
  </si>
  <si>
    <t>58C6E5DC86161426A97494988D319B</t>
  </si>
  <si>
    <t>010158C6E5DC86161426A97494988D319B</t>
  </si>
  <si>
    <t>방우형 2구 콘센트</t>
  </si>
  <si>
    <t>방우형, 15A 250V, 1구</t>
  </si>
  <si>
    <t>개</t>
  </si>
  <si>
    <t>58C6E5AD5B169D2C095F2C30463107</t>
  </si>
  <si>
    <t>010158C6E5AD5B169D2C095F2C30463107</t>
  </si>
  <si>
    <t>일반 2구 콘센트</t>
  </si>
  <si>
    <t>접지형, 15A 250V, 2구</t>
  </si>
  <si>
    <t>58C6E5AD5B169D2C095F2C30463EDF</t>
  </si>
  <si>
    <t>010158C6E5AD5B169D2C095F2C30463EDF</t>
  </si>
  <si>
    <t>일반 4구 콘센트</t>
  </si>
  <si>
    <t>접지형, 15A 250V, 4구</t>
  </si>
  <si>
    <t>58C6E5AD5B169D2C095F2C30463EDE</t>
  </si>
  <si>
    <t>010158C6E5AD5B169D2C095F2C30463EDE</t>
  </si>
  <si>
    <t>나사없는전선관</t>
  </si>
  <si>
    <t>58C6E5DC8E166A9BB9648154243AD1</t>
  </si>
  <si>
    <t>010158C6E5DC8E166A9BB9648154243AD1</t>
  </si>
  <si>
    <t>볼트고정식이음쇠-커플링</t>
  </si>
  <si>
    <t>5FA68526C4167D0499067DDDD7304EAA6E26FF</t>
  </si>
  <si>
    <t>01015FA68526C4167D0499067DDDD7304EAA6E26FF</t>
  </si>
  <si>
    <t>볼트고정식이음쇠-커넥터</t>
  </si>
  <si>
    <t>5FA68526C4167D0499067DDDD7304EAA6E2784</t>
  </si>
  <si>
    <t>01015FA68526C4167D0499067DDDD7304EAA6E2784</t>
  </si>
  <si>
    <t>1종금속제가요전선관</t>
  </si>
  <si>
    <t>16mm, 비방수</t>
  </si>
  <si>
    <t>58C6E5AD531647B2B93E287D703E85</t>
  </si>
  <si>
    <t>010158C6E5AD531647B2B93E287D703E85</t>
  </si>
  <si>
    <t>1종금속제가요전선관, 박스커넥터, 16mm, 비방수</t>
  </si>
  <si>
    <t>5FA68526C4167D04990698E0E93FF9C801F4C6</t>
  </si>
  <si>
    <t>01015FA68526C4167D04990698E0E93FF9C801F4C6</t>
  </si>
  <si>
    <t>아우트렛박스</t>
  </si>
  <si>
    <t>중형 4각 54㎜</t>
  </si>
  <si>
    <t>58C6E5AD5B169D2E392E7722FF347F</t>
  </si>
  <si>
    <t>010158C6E5AD5B169D2E392E7722FF347F</t>
  </si>
  <si>
    <t>아웃렛박스</t>
  </si>
  <si>
    <t>아웃렛박스, 커버, 8각, 둥근구멍, 평</t>
  </si>
  <si>
    <t>5FA68526C5160224398218E74E3117B6489D51</t>
  </si>
  <si>
    <t>01015FA68526C5160224398218E74E3117B6489D51</t>
  </si>
  <si>
    <t>풀박스</t>
  </si>
  <si>
    <t>150*150*100mm</t>
  </si>
  <si>
    <t>58C6E5AD5B169D2E392E66B3EC3772</t>
  </si>
  <si>
    <t>010158C6E5AD5B169D2E392E66B3EC3772</t>
  </si>
  <si>
    <t>450/75OV 저독성난연가교폴리올레핀절연전선(HFIX)</t>
  </si>
  <si>
    <t>2.5㎟</t>
  </si>
  <si>
    <t>58C6E5AD5016F25039F62B777D3013</t>
  </si>
  <si>
    <t>010158C6E5AD5016F25039F62B777D3013</t>
  </si>
  <si>
    <t>철거 후 재설치 _ 건축천장마감</t>
  </si>
  <si>
    <t>재사용</t>
  </si>
  <si>
    <t>㎡</t>
  </si>
  <si>
    <t>588A05C4391671C68927AE704E3215</t>
  </si>
  <si>
    <t>0101588A05C4391671C68927AE704E3215</t>
  </si>
  <si>
    <t>[ 합           계 ]</t>
  </si>
  <si>
    <t>TOTAL</t>
  </si>
  <si>
    <t>2.전등설비공사</t>
  </si>
  <si>
    <t>0102</t>
  </si>
  <si>
    <t>010258C6E5AD531647BF09B72671E43F71</t>
  </si>
  <si>
    <t>단로 1구 스위치</t>
  </si>
  <si>
    <t>1구</t>
  </si>
  <si>
    <t>58C6E5AD5B169D2C095F2C30503B42</t>
  </si>
  <si>
    <t>010258C6E5AD5B169D2C095F2C30503B42</t>
  </si>
  <si>
    <t>단로 2구 스위치</t>
  </si>
  <si>
    <t>2구</t>
  </si>
  <si>
    <t>58C6E5AD5B169D2C095F2C30503B41</t>
  </si>
  <si>
    <t>010258C6E5AD5B169D2C095F2C30503B41</t>
  </si>
  <si>
    <t>단로 3구 스위치</t>
  </si>
  <si>
    <t>3구</t>
  </si>
  <si>
    <t>58C6E5AD5B169D2C095F2C30503B40</t>
  </si>
  <si>
    <t>010258C6E5AD5B169D2C095F2C30503B40</t>
  </si>
  <si>
    <t>단로 4구 스위치</t>
  </si>
  <si>
    <t>4구</t>
  </si>
  <si>
    <t>58C6E5AD5B169D2C095F2C30503B47</t>
  </si>
  <si>
    <t>010258C6E5AD5B169D2C095F2C30503B47</t>
  </si>
  <si>
    <t>단로 6구 스위치</t>
  </si>
  <si>
    <t>6구</t>
  </si>
  <si>
    <t>58C6E5AD5B169D2C095F2C30503B45</t>
  </si>
  <si>
    <t>010258C6E5AD5B169D2C095F2C30503B45</t>
  </si>
  <si>
    <t>010258C6E5DC86161426A97494988D319B</t>
  </si>
  <si>
    <t>010258C6E5DC8E166A9BB9648154243AD1</t>
  </si>
  <si>
    <t>01025FA68526C4167D0499067DDDD7304EAA6E26FF</t>
  </si>
  <si>
    <t>01025FA68526C4167D0499067DDDD7304EAA6E2784</t>
  </si>
  <si>
    <t>010258C6E5AD531647B2B93E287D703E85</t>
  </si>
  <si>
    <t>01025FA68526C4167D04990698E0E93FF9C801F4C6</t>
  </si>
  <si>
    <t>010258C6E5AD5B169D2E392E7722FF347F</t>
  </si>
  <si>
    <t>01025FA68526C5160224398218E74E3117B6489D51</t>
  </si>
  <si>
    <t>스위치박스</t>
  </si>
  <si>
    <t>1개용 54 mm</t>
  </si>
  <si>
    <t>58C6E5AD5B169D2E392E7722EE3D0D</t>
  </si>
  <si>
    <t>010258C6E5AD5B169D2E392E7722EE3D0D</t>
  </si>
  <si>
    <t>010258C6E5AD5016F25039F62B777D3013</t>
  </si>
  <si>
    <t>0102588A05C4391671C68927AE704E3215</t>
  </si>
  <si>
    <t>조명기구("A"TYPE)</t>
  </si>
  <si>
    <t>LED 평판매입등 (LED 40W,600x600)</t>
  </si>
  <si>
    <t>58C6E5DEB91691BA6992FACF5E3097</t>
  </si>
  <si>
    <t>010258C6E5DEB91691BA6992FACF5E3097</t>
  </si>
  <si>
    <t>조명기구("B"TYPE)</t>
  </si>
  <si>
    <t>LED 평판매입등 (LED 40W,1200x300)</t>
  </si>
  <si>
    <t>58C6E5DEB91691BA6992FACF5E3094</t>
  </si>
  <si>
    <t>010258C6E5DEB91691BA6992FACF5E3094</t>
  </si>
  <si>
    <t>조명기구("C"TYPE)</t>
  </si>
  <si>
    <t>LED 다운라이드 (LED 10W,6인치)</t>
  </si>
  <si>
    <t>58C6E5DEB91691BA6992FACF5E3092</t>
  </si>
  <si>
    <t>010258C6E5DEB91691BA6992FACF5E3092</t>
  </si>
  <si>
    <t>조명기구("D"TYPE)</t>
  </si>
  <si>
    <t>LED 원형직부등 (LED 10W)</t>
  </si>
  <si>
    <t>58C6E5DEB91691BA6992FACF5E3093</t>
  </si>
  <si>
    <t>010258C6E5DEB91691BA6992FACF5E3093</t>
  </si>
  <si>
    <t>조명기구("E"TYPE)</t>
  </si>
  <si>
    <t>LED 다운라이드 (LED 5W,3인치)</t>
  </si>
  <si>
    <t>58C6E5DEB91691BA6992FACF5E3090</t>
  </si>
  <si>
    <t>010258C6E5DEB91691BA6992FACF5E3090</t>
  </si>
  <si>
    <t>3.휀코일전원섧비</t>
  </si>
  <si>
    <t>0103</t>
  </si>
  <si>
    <t>010358C6E5AD531647BF09B72671E43F71</t>
  </si>
  <si>
    <t>010358C6E5DC8E166A9BB9648154243AD1</t>
  </si>
  <si>
    <t>01035FA68526C4167D0499067DDDD7304EAA6E26FF</t>
  </si>
  <si>
    <t>01035FA68526C4167D0499067DDDD7304EAA6E2784</t>
  </si>
  <si>
    <t>010358C6E5AD531647B2B93E287D703E85</t>
  </si>
  <si>
    <t>01035FA68526C4167D04990698E0E93FF9C801F4C6</t>
  </si>
  <si>
    <t>010358C6E5AD5B169D2E392E7722FF347F</t>
  </si>
  <si>
    <t>01035FA68526C5160224398218E74E3117B6489D51</t>
  </si>
  <si>
    <t>010358C6E5AD5016F25039F62B777D3013</t>
  </si>
  <si>
    <t>4.철거설비공사</t>
  </si>
  <si>
    <t>0104</t>
  </si>
  <si>
    <t>철거 _ LED 평판매입등</t>
  </si>
  <si>
    <t>LED 40W</t>
  </si>
  <si>
    <t>58C6E5DEBF163A9D095153E6C03AFA</t>
  </si>
  <si>
    <t>010458C6E5DEBF163A9D095153E6C03AFA</t>
  </si>
  <si>
    <t>LED 25W</t>
  </si>
  <si>
    <t>58C6E5DEBF163A9D095153E6C03AF9</t>
  </si>
  <si>
    <t>010458C6E5DEBF163A9D095153E6C03AF9</t>
  </si>
  <si>
    <t>철거 _ LED 다운라이트</t>
  </si>
  <si>
    <t>LED 10W</t>
  </si>
  <si>
    <t>58C6E5DEBF163A9D095153E6C03AF8</t>
  </si>
  <si>
    <t>010458C6E5DEBF163A9D095153E6C03AF8</t>
  </si>
  <si>
    <t>LED 5W</t>
  </si>
  <si>
    <t>58C6E5DEBF163A9D095153E6C03AFF</t>
  </si>
  <si>
    <t>010458C6E5DEBF163A9D095153E6C03AFF</t>
  </si>
  <si>
    <t>철거 _ 전등 스위치</t>
  </si>
  <si>
    <t>58C6E5DEBF163A9D095153E6C03AFD</t>
  </si>
  <si>
    <t>010458C6E5DEBF163A9D095153E6C03AFD</t>
  </si>
  <si>
    <t>철거 _ 전열 콘센트</t>
  </si>
  <si>
    <t>58C6E5DEBF163A9D095153E6C03AFC</t>
  </si>
  <si>
    <t>010458C6E5DEBF163A9D095153E6C03AFC</t>
  </si>
  <si>
    <t>5.도급자관급자재(조명기구)</t>
  </si>
  <si>
    <t>0105</t>
  </si>
  <si>
    <t>5</t>
  </si>
  <si>
    <t>6.기타수수료</t>
  </si>
  <si>
    <t>0106</t>
  </si>
  <si>
    <t>6</t>
  </si>
  <si>
    <t>비      고</t>
  </si>
  <si>
    <t>조달청가격</t>
  </si>
  <si>
    <t>거래가격</t>
  </si>
  <si>
    <t>유통물가</t>
  </si>
  <si>
    <t>물가자료</t>
  </si>
  <si>
    <t>조사가격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</si>
  <si>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</si>
  <si>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</si>
  <si>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</si>
  <si>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</si>
  <si>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</si>
  <si>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</si>
  <si>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</si>
  <si>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</si>
  <si>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</si>
  <si>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</si>
  <si>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</si>
  <si>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</si>
  <si>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</si>
  <si>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</si>
  <si>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</si>
  <si>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</si>
  <si>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</si>
  <si>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</si>
  <si>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</si>
  <si>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</si>
  <si>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</si>
  <si>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</si>
  <si>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</si>
  <si>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</si>
  <si>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</si>
  <si>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</si>
  <si>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</si>
  <si>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</si>
  <si>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</si>
  <si>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</si>
  <si>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</si>
  <si>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</si>
  <si>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</si>
  <si>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</si>
  <si>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</si>
  <si>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</si>
  <si>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</si>
  <si>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CA</t>
  </si>
  <si>
    <t>산업안전보건관리비</t>
  </si>
  <si>
    <t>(재료비+직노) * 3.11% * 1.2</t>
  </si>
  <si>
    <t>적용</t>
  </si>
  <si>
    <t>CD</t>
  </si>
  <si>
    <t>(재료비+직노+관급자재비) * 3.11%</t>
  </si>
  <si>
    <t>미적용</t>
  </si>
  <si>
    <t>CG</t>
  </si>
  <si>
    <t>기   타    경   비</t>
  </si>
  <si>
    <t>(재료비+노무비) * 5%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</si>
  <si>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</si>
  <si>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</si>
  <si>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</si>
  <si>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</si>
  <si>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</si>
  <si>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</si>
  <si>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</si>
  <si>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</si>
  <si>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</si>
  <si>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</si>
  <si>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</si>
  <si>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</si>
  <si>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</si>
  <si>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</si>
  <si>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</si>
  <si>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D5</t>
  </si>
  <si>
    <t>손 해 배 상 공 제</t>
  </si>
  <si>
    <t>(공사원가) * 0.26477%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</si>
  <si>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</si>
  <si>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</si>
  <si>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</si>
  <si>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</si>
  <si>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</si>
  <si>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</si>
  <si>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</si>
  <si>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DK</t>
  </si>
  <si>
    <t>도급자관급자재</t>
  </si>
  <si>
    <t>DL</t>
  </si>
  <si>
    <t>기 타 수 수 료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</si>
  <si>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</si>
  <si>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</si>
  <si>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</si>
  <si>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</si>
  <si>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</si>
  <si>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</si>
  <si>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</si>
  <si>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</si>
  <si>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</si>
  <si>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</si>
  <si>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</si>
  <si>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</si>
  <si>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</si>
  <si>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</si>
  <si>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</si>
  <si>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</si>
  <si>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</si>
  <si>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</si>
  <si>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</si>
  <si>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</si>
  <si>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</si>
  <si>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</si>
  <si>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</si>
  <si>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</si>
  <si>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</si>
  <si>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</si>
  <si>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</si>
  <si>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</si>
  <si>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</si>
  <si>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</si>
  <si>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</si>
  <si>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</si>
  <si>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</si>
  <si>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</si>
  <si>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</si>
  <si>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</si>
  <si>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</si>
  <si>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</si>
  <si>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</si>
  <si>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</si>
  <si>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</si>
  <si>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</si>
  <si>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...</t>
  </si>
  <si>
    <t>45일</t>
    <phoneticPr fontId="1" type="noConversion"/>
  </si>
  <si>
    <t>공사명 : 노후 실습공간(71, 85병동) 개선공사(전기설비)</t>
    <phoneticPr fontId="1" type="noConversion"/>
  </si>
  <si>
    <t>[ 노후 실습공간(71, 85병동) 개선공사(전기설비) ]</t>
    <phoneticPr fontId="1" type="noConversion"/>
  </si>
  <si>
    <t>노후 실습공간(71, 85병동) 개선공사(전기설비)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</si>
</sst>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topLeftCell="B1" workbookViewId="0">
      <selection activeCell="F7" sqref="F7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8" t="s">
        <v>232</v>
      </c>
      <c r="C1" s="18"/>
      <c r="D1" s="18"/>
      <c r="E1" s="18"/>
      <c r="F1" s="18"/>
      <c r="G1" s="18"/>
    </row>
    <row r="2" spans="1:7" ht="21.95" customHeight="1" x14ac:dyDescent="0.3">
      <c r="B2" s="19" t="s">
        <v>352</v>
      </c>
      <c r="C2" s="19"/>
      <c r="D2" s="19"/>
      <c r="E2" s="19"/>
      <c r="F2" s="20"/>
      <c r="G2" s="20"/>
    </row>
    <row r="3" spans="1:7" ht="21.95" customHeight="1" x14ac:dyDescent="0.3">
      <c r="B3" s="21" t="s">
        <v>233</v>
      </c>
      <c r="C3" s="22"/>
      <c r="D3" s="22"/>
      <c r="E3" s="17" t="s">
        <v>234</v>
      </c>
      <c r="F3" s="17" t="s">
        <v>235</v>
      </c>
      <c r="G3" s="17" t="s">
        <v>226</v>
      </c>
    </row>
    <row r="4" spans="1:7" ht="21.95" customHeight="1" x14ac:dyDescent="0.3">
      <c r="A4" s="1" t="s">
        <v>240</v>
      </c>
      <c r="B4" s="23" t="s">
        <v>236</v>
      </c>
      <c r="C4" s="23" t="s">
        <v>237</v>
      </c>
      <c r="D4" s="17" t="s">
        <v>241</v>
      </c>
      <c r="E4" s="15">
        <f>TRUNC(공종별집계표!F5, 0)</f>
        <v>0</v>
      </c>
      <c r="F4" s="13" t="s">
        <v>50</v>
      </c>
      <c r="G4" s="13" t="s">
        <v>351</v>
      </c>
    </row>
    <row r="5" spans="1:7" ht="21.95" customHeight="1" x14ac:dyDescent="0.3">
      <c r="A5" s="1" t="s">
        <v>242</v>
      </c>
      <c r="B5" s="23"/>
      <c r="C5" s="23"/>
      <c r="D5" s="17" t="s">
        <v>243</v>
      </c>
      <c r="E5" s="15">
        <v>0</v>
      </c>
      <c r="F5" s="13" t="s">
        <v>50</v>
      </c>
      <c r="G5" s="13" t="s">
        <v>50</v>
      </c>
    </row>
    <row r="6" spans="1:7" ht="21.95" customHeight="1" x14ac:dyDescent="0.3">
      <c r="A6" s="1" t="s">
        <v>244</v>
      </c>
      <c r="B6" s="23"/>
      <c r="C6" s="23"/>
      <c r="D6" s="17" t="s">
        <v>245</v>
      </c>
      <c r="E6" s="15">
        <v>0</v>
      </c>
      <c r="F6" s="13" t="s">
        <v>50</v>
      </c>
      <c r="G6" s="13" t="s">
        <v>50</v>
      </c>
    </row>
    <row r="7" spans="1:7" ht="21.95" customHeight="1" x14ac:dyDescent="0.3">
      <c r="A7" s="1" t="s">
        <v>246</v>
      </c>
      <c r="B7" s="23"/>
      <c r="C7" s="23"/>
      <c r="D7" s="17" t="s">
        <v>247</v>
      </c>
      <c r="E7" s="15">
        <f>TRUNC(E4+E5-E6, 0)</f>
        <v>0</v>
      </c>
      <c r="F7" s="13" t="s">
        <v>50</v>
      </c>
      <c r="G7" s="13" t="s">
        <v>50</v>
      </c>
    </row>
    <row r="8" spans="1:7" ht="21.95" customHeight="1" x14ac:dyDescent="0.3">
      <c r="A8" s="1" t="s">
        <v>248</v>
      </c>
      <c r="B8" s="23"/>
      <c r="C8" s="23" t="s">
        <v>238</v>
      </c>
      <c r="D8" s="17" t="s">
        <v>249</v>
      </c>
      <c r="E8" s="15">
        <f>TRUNC(공종별집계표!H5, 0)</f>
        <v>0</v>
      </c>
      <c r="F8" s="13" t="s">
        <v>50</v>
      </c>
      <c r="G8" s="13" t="s">
        <v>50</v>
      </c>
    </row>
    <row r="9" spans="1:7" ht="21.95" customHeight="1" x14ac:dyDescent="0.3">
      <c r="A9" s="1" t="s">
        <v>250</v>
      </c>
      <c r="B9" s="23"/>
      <c r="C9" s="23"/>
      <c r="D9" s="17" t="s">
        <v>251</v>
      </c>
      <c r="E9" s="15">
        <f>TRUNC(E8*0.175, 0)</f>
        <v>0</v>
      </c>
      <c r="F9" s="13" t="s">
        <v>252</v>
      </c>
      <c r="G9" s="13" t="s">
        <v>50</v>
      </c>
    </row>
    <row r="10" spans="1:7" ht="21.95" customHeight="1" x14ac:dyDescent="0.3">
      <c r="A10" s="1" t="s">
        <v>253</v>
      </c>
      <c r="B10" s="23"/>
      <c r="C10" s="23"/>
      <c r="D10" s="17" t="s">
        <v>247</v>
      </c>
      <c r="E10" s="15">
        <f>TRUNC(E8+E9, 0)</f>
        <v>0</v>
      </c>
      <c r="F10" s="13" t="s">
        <v>50</v>
      </c>
      <c r="G10" s="13" t="s">
        <v>50</v>
      </c>
    </row>
    <row r="11" spans="1:7" ht="21.95" customHeight="1" x14ac:dyDescent="0.3">
      <c r="A11" s="1" t="s">
        <v>254</v>
      </c>
      <c r="B11" s="23"/>
      <c r="C11" s="23" t="s">
        <v>239</v>
      </c>
      <c r="D11" s="17" t="s">
        <v>255</v>
      </c>
      <c r="E11" s="15">
        <f>TRUNC(E10*0.0356, 0)</f>
        <v>0</v>
      </c>
      <c r="F11" s="13" t="s">
        <v>256</v>
      </c>
      <c r="G11" s="13" t="s">
        <v>50</v>
      </c>
    </row>
    <row r="12" spans="1:7" ht="21.95" customHeight="1" x14ac:dyDescent="0.3">
      <c r="A12" s="1" t="s">
        <v>257</v>
      </c>
      <c r="B12" s="23"/>
      <c r="C12" s="23"/>
      <c r="D12" s="17" t="s">
        <v>258</v>
      </c>
      <c r="E12" s="15">
        <f>TRUNC(E10*0.0101, 0)</f>
        <v>0</v>
      </c>
      <c r="F12" s="13" t="s">
        <v>259</v>
      </c>
      <c r="G12" s="13" t="s">
        <v>50</v>
      </c>
    </row>
    <row r="13" spans="1:7" ht="21.95" customHeight="1" x14ac:dyDescent="0.3">
      <c r="A13" s="1" t="s">
        <v>260</v>
      </c>
      <c r="B13" s="23"/>
      <c r="C13" s="23"/>
      <c r="D13" s="17" t="s">
        <v>261</v>
      </c>
      <c r="E13" s="15">
        <f>TRUNC(E8*0.03595, 0)</f>
        <v>0</v>
      </c>
      <c r="F13" s="13" t="s">
        <v>262</v>
      </c>
      <c r="G13" s="13" t="s">
        <v>50</v>
      </c>
    </row>
    <row r="14" spans="1:7" ht="21.95" customHeight="1" x14ac:dyDescent="0.3">
      <c r="A14" s="1" t="s">
        <v>263</v>
      </c>
      <c r="B14" s="23"/>
      <c r="C14" s="23"/>
      <c r="D14" s="17" t="s">
        <v>264</v>
      </c>
      <c r="E14" s="15">
        <f>TRUNC(E8*0.0475, 0)</f>
        <v>0</v>
      </c>
      <c r="F14" s="13" t="s">
        <v>265</v>
      </c>
      <c r="G14" s="13" t="s">
        <v>50</v>
      </c>
    </row>
    <row r="15" spans="1:7" ht="21.95" customHeight="1" x14ac:dyDescent="0.3">
      <c r="A15" s="1" t="s">
        <v>266</v>
      </c>
      <c r="B15" s="23"/>
      <c r="C15" s="23"/>
      <c r="D15" s="17" t="s">
        <v>267</v>
      </c>
      <c r="E15" s="15">
        <f>TRUNC(E13*0.1314, 0)</f>
        <v>0</v>
      </c>
      <c r="F15" s="13" t="s">
        <v>268</v>
      </c>
      <c r="G15" s="13" t="s">
        <v>50</v>
      </c>
    </row>
    <row r="16" spans="1:7" ht="21.95" customHeight="1" x14ac:dyDescent="0.3">
      <c r="A16" s="1" t="s">
        <v>269</v>
      </c>
      <c r="B16" s="23"/>
      <c r="C16" s="23"/>
      <c r="D16" s="17" t="s">
        <v>270</v>
      </c>
      <c r="E16" s="15">
        <f>TRUNC((E7+E8)*0.0311*1.2, 0)</f>
        <v>0</v>
      </c>
      <c r="F16" s="13" t="s">
        <v>271</v>
      </c>
      <c r="G16" s="13" t="s">
        <v>272</v>
      </c>
    </row>
    <row r="17" spans="1:7" ht="21.95" hidden="1" customHeight="1" x14ac:dyDescent="0.3">
      <c r="A17" s="1" t="s">
        <v>273</v>
      </c>
      <c r="B17" s="23"/>
      <c r="C17" s="23"/>
      <c r="D17" s="17" t="s">
        <v>50</v>
      </c>
      <c r="E17" s="15">
        <f>TRUNC((E7+E8+(E29/1.1))*0.0311, 0)</f>
        <v>0</v>
      </c>
      <c r="F17" s="13" t="s">
        <v>274</v>
      </c>
      <c r="G17" s="13" t="s">
        <v>275</v>
      </c>
    </row>
    <row r="18" spans="1:7" ht="21.95" customHeight="1" x14ac:dyDescent="0.3">
      <c r="A18" s="1" t="s">
        <v>276</v>
      </c>
      <c r="B18" s="23"/>
      <c r="C18" s="23"/>
      <c r="D18" s="17" t="s">
        <v>277</v>
      </c>
      <c r="E18" s="15">
        <f>TRUNC((E7+E10)*0.05, 0)</f>
        <v>0</v>
      </c>
      <c r="F18" s="13" t="s">
        <v>278</v>
      </c>
      <c r="G18" s="13" t="s">
        <v>50</v>
      </c>
    </row>
    <row r="19" spans="1:7" ht="21.95" customHeight="1" x14ac:dyDescent="0.3">
      <c r="A19" s="1" t="s">
        <v>279</v>
      </c>
      <c r="B19" s="23"/>
      <c r="C19" s="23"/>
      <c r="D19" s="17" t="s">
        <v>280</v>
      </c>
      <c r="E19" s="15">
        <f>TRUNC(E10*0.00006, 0)</f>
        <v>0</v>
      </c>
      <c r="F19" s="13" t="s">
        <v>281</v>
      </c>
      <c r="G19" s="13" t="s">
        <v>50</v>
      </c>
    </row>
    <row r="20" spans="1:7" ht="21.95" customHeight="1" x14ac:dyDescent="0.3">
      <c r="A20" s="1" t="s">
        <v>282</v>
      </c>
      <c r="B20" s="23"/>
      <c r="C20" s="23"/>
      <c r="D20" s="17" t="s">
        <v>283</v>
      </c>
      <c r="E20" s="15">
        <f>TRUNC(E10*0.0009, 0)</f>
        <v>0</v>
      </c>
      <c r="F20" s="13" t="s">
        <v>284</v>
      </c>
      <c r="G20" s="13" t="s">
        <v>50</v>
      </c>
    </row>
    <row r="21" spans="1:7" ht="21.95" customHeight="1" x14ac:dyDescent="0.3">
      <c r="A21" s="1" t="s">
        <v>285</v>
      </c>
      <c r="B21" s="23"/>
      <c r="C21" s="23"/>
      <c r="D21" s="17" t="s">
        <v>247</v>
      </c>
      <c r="E21" s="15"/>
      <c r="F21" s="13" t="s">
        <v>50</v>
      </c>
      <c r="G21" s="13" t="s">
        <v>50</v>
      </c>
    </row>
    <row r="22" spans="1:7" ht="21.95" customHeight="1" x14ac:dyDescent="0.3">
      <c r="A22" s="1" t="s">
        <v>286</v>
      </c>
      <c r="B22" s="22" t="s">
        <v>287</v>
      </c>
      <c r="C22" s="22"/>
      <c r="D22" s="22"/>
      <c r="E22" s="15"/>
      <c r="F22" s="13" t="s">
        <v>50</v>
      </c>
      <c r="G22" s="13" t="s">
        <v>50</v>
      </c>
    </row>
    <row r="23" spans="1:7" ht="21.95" customHeight="1" x14ac:dyDescent="0.3">
      <c r="A23" s="1" t="s">
        <v>288</v>
      </c>
      <c r="B23" s="22" t="s">
        <v>289</v>
      </c>
      <c r="C23" s="22"/>
      <c r="D23" s="22"/>
      <c r="E23" s="15"/>
      <c r="F23" s="13" t="s">
        <v>290</v>
      </c>
      <c r="G23" s="13" t="s">
        <v>50</v>
      </c>
    </row>
    <row r="24" spans="1:7" ht="21.95" customHeight="1" x14ac:dyDescent="0.3">
      <c r="A24" s="1" t="s">
        <v>291</v>
      </c>
      <c r="B24" s="22" t="s">
        <v>292</v>
      </c>
      <c r="C24" s="22"/>
      <c r="D24" s="22"/>
      <c r="E24" s="15"/>
      <c r="F24" s="13" t="s">
        <v>293</v>
      </c>
      <c r="G24" s="13" t="s">
        <v>50</v>
      </c>
    </row>
    <row r="25" spans="1:7" ht="21.95" customHeight="1" x14ac:dyDescent="0.3">
      <c r="A25" s="1" t="s">
        <v>294</v>
      </c>
      <c r="B25" s="22" t="s">
        <v>295</v>
      </c>
      <c r="C25" s="22"/>
      <c r="D25" s="22"/>
      <c r="E25" s="15"/>
      <c r="F25" s="13" t="s">
        <v>296</v>
      </c>
      <c r="G25" s="13" t="s">
        <v>50</v>
      </c>
    </row>
    <row r="26" spans="1:7" ht="21.95" customHeight="1" x14ac:dyDescent="0.3">
      <c r="A26" s="1" t="s">
        <v>297</v>
      </c>
      <c r="B26" s="22" t="s">
        <v>298</v>
      </c>
      <c r="C26" s="22"/>
      <c r="D26" s="22"/>
      <c r="E26" s="15"/>
      <c r="F26" s="13" t="s">
        <v>50</v>
      </c>
      <c r="G26" s="13" t="s">
        <v>50</v>
      </c>
    </row>
    <row r="27" spans="1:7" ht="21.95" customHeight="1" x14ac:dyDescent="0.3">
      <c r="A27" s="1" t="s">
        <v>299</v>
      </c>
      <c r="B27" s="22" t="s">
        <v>300</v>
      </c>
      <c r="C27" s="22"/>
      <c r="D27" s="22"/>
      <c r="E27" s="15"/>
      <c r="F27" s="13" t="s">
        <v>301</v>
      </c>
      <c r="G27" s="13" t="s">
        <v>50</v>
      </c>
    </row>
    <row r="28" spans="1:7" ht="21.95" customHeight="1" x14ac:dyDescent="0.3">
      <c r="A28" s="1" t="s">
        <v>302</v>
      </c>
      <c r="B28" s="22" t="s">
        <v>303</v>
      </c>
      <c r="C28" s="22"/>
      <c r="D28" s="22"/>
      <c r="E28" s="15"/>
      <c r="F28" s="13" t="s">
        <v>50</v>
      </c>
      <c r="G28" s="13" t="s">
        <v>50</v>
      </c>
    </row>
    <row r="29" spans="1:7" ht="21.95" customHeight="1" x14ac:dyDescent="0.3">
      <c r="A29" s="1" t="s">
        <v>304</v>
      </c>
      <c r="B29" s="22" t="s">
        <v>305</v>
      </c>
      <c r="C29" s="22"/>
      <c r="D29" s="22"/>
      <c r="E29" s="15"/>
      <c r="F29" s="13" t="s">
        <v>50</v>
      </c>
      <c r="G29" s="13" t="s">
        <v>50</v>
      </c>
    </row>
    <row r="30" spans="1:7" ht="21.95" customHeight="1" x14ac:dyDescent="0.3">
      <c r="A30" s="1" t="s">
        <v>308</v>
      </c>
      <c r="B30" s="22" t="s">
        <v>309</v>
      </c>
      <c r="C30" s="22"/>
      <c r="D30" s="22"/>
      <c r="E30" s="15"/>
      <c r="F30" s="13" t="s">
        <v>50</v>
      </c>
      <c r="G30" s="13" t="s">
        <v>50</v>
      </c>
    </row>
  </sheetData>
  <mergeCells count="17">
    <mergeCell ref="B28:D28"/>
    <mergeCell ref="B29:D29"/>
    <mergeCell ref="B30:D30"/>
    <mergeCell ref="B22:D22"/>
    <mergeCell ref="B23:D23"/>
    <mergeCell ref="B24:D24"/>
    <mergeCell ref="B25:D25"/>
    <mergeCell ref="B26:D26"/>
    <mergeCell ref="B27:D27"/>
    <mergeCell ref="B1:G1"/>
    <mergeCell ref="B2:E2"/>
    <mergeCell ref="F2:G2"/>
    <mergeCell ref="B3:D3"/>
    <mergeCell ref="B4:B21"/>
    <mergeCell ref="C4:C7"/>
    <mergeCell ref="C8:C10"/>
    <mergeCell ref="C11:C21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workbookViewId="0">
      <selection activeCell="B6" sqref="B6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353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/>
      <c r="G3" s="24" t="s">
        <v>8</v>
      </c>
      <c r="H3" s="24"/>
      <c r="I3" s="24" t="s">
        <v>9</v>
      </c>
      <c r="J3" s="24"/>
      <c r="K3" s="24" t="s">
        <v>10</v>
      </c>
      <c r="L3" s="24"/>
      <c r="M3" s="24" t="s">
        <v>11</v>
      </c>
      <c r="N3" s="26" t="s">
        <v>12</v>
      </c>
      <c r="O3" s="26" t="s">
        <v>13</v>
      </c>
      <c r="P3" s="26" t="s">
        <v>14</v>
      </c>
      <c r="Q3" s="26" t="s">
        <v>15</v>
      </c>
      <c r="R3" s="26" t="s">
        <v>16</v>
      </c>
      <c r="S3" s="26" t="s">
        <v>17</v>
      </c>
      <c r="T3" s="26" t="s">
        <v>18</v>
      </c>
    </row>
    <row r="4" spans="1:20" ht="30" customHeight="1" x14ac:dyDescent="0.3">
      <c r="A4" s="25"/>
      <c r="B4" s="25"/>
      <c r="C4" s="25"/>
      <c r="D4" s="25"/>
      <c r="E4" s="12" t="s">
        <v>6</v>
      </c>
      <c r="F4" s="12" t="s">
        <v>7</v>
      </c>
      <c r="G4" s="12" t="s">
        <v>6</v>
      </c>
      <c r="H4" s="12" t="s">
        <v>7</v>
      </c>
      <c r="I4" s="12" t="s">
        <v>6</v>
      </c>
      <c r="J4" s="12" t="s">
        <v>7</v>
      </c>
      <c r="K4" s="12" t="s">
        <v>6</v>
      </c>
      <c r="L4" s="12" t="s">
        <v>7</v>
      </c>
      <c r="M4" s="25"/>
      <c r="N4" s="26"/>
      <c r="O4" s="26"/>
      <c r="P4" s="26"/>
      <c r="Q4" s="26"/>
      <c r="R4" s="26"/>
      <c r="S4" s="26"/>
      <c r="T4" s="26"/>
    </row>
    <row r="5" spans="1:20" ht="30" customHeight="1" x14ac:dyDescent="0.3">
      <c r="A5" s="13" t="s">
        <v>354</v>
      </c>
      <c r="B5" s="13" t="s">
        <v>50</v>
      </c>
      <c r="C5" s="13" t="s">
        <v>50</v>
      </c>
      <c r="D5" s="14">
        <v>1</v>
      </c>
      <c r="E5" s="15"/>
      <c r="F5" s="15"/>
      <c r="G5" s="15"/>
      <c r="H5" s="15"/>
      <c r="I5" s="15"/>
      <c r="J5" s="15"/>
      <c r="K5" s="15"/>
      <c r="L5" s="15"/>
      <c r="M5" s="13" t="s">
        <v>50</v>
      </c>
      <c r="N5" s="2" t="s">
        <v>51</v>
      </c>
      <c r="O5" s="2" t="s">
        <v>50</v>
      </c>
      <c r="P5" s="2" t="s">
        <v>50</v>
      </c>
      <c r="Q5" s="2" t="s">
        <v>50</v>
      </c>
      <c r="R5" s="3">
        <v>1</v>
      </c>
      <c r="S5" s="2" t="s">
        <v>50</v>
      </c>
      <c r="T5" s="11"/>
    </row>
    <row r="6" spans="1:20" ht="30" customHeight="1" x14ac:dyDescent="0.3">
      <c r="A6" s="13" t="s">
        <v>52</v>
      </c>
      <c r="B6" s="13" t="s">
        <v>50</v>
      </c>
      <c r="C6" s="13" t="s">
        <v>50</v>
      </c>
      <c r="D6" s="14">
        <v>1</v>
      </c>
      <c r="E6" s="15"/>
      <c r="F6" s="15"/>
      <c r="G6" s="15"/>
      <c r="H6" s="15"/>
      <c r="I6" s="15"/>
      <c r="J6" s="15"/>
      <c r="K6" s="15"/>
      <c r="L6" s="15"/>
      <c r="M6" s="13" t="s">
        <v>50</v>
      </c>
      <c r="N6" s="2" t="s">
        <v>53</v>
      </c>
      <c r="O6" s="2" t="s">
        <v>50</v>
      </c>
      <c r="P6" s="2" t="s">
        <v>51</v>
      </c>
      <c r="Q6" s="2" t="s">
        <v>50</v>
      </c>
      <c r="R6" s="3">
        <v>2</v>
      </c>
      <c r="S6" s="2" t="s">
        <v>50</v>
      </c>
      <c r="T6" s="11"/>
    </row>
    <row r="7" spans="1:20" ht="30" customHeight="1" x14ac:dyDescent="0.3">
      <c r="A7" s="13" t="s">
        <v>130</v>
      </c>
      <c r="B7" s="13" t="s">
        <v>50</v>
      </c>
      <c r="C7" s="13" t="s">
        <v>50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3" t="s">
        <v>50</v>
      </c>
      <c r="N7" s="2" t="s">
        <v>131</v>
      </c>
      <c r="O7" s="2" t="s">
        <v>50</v>
      </c>
      <c r="P7" s="2" t="s">
        <v>51</v>
      </c>
      <c r="Q7" s="2" t="s">
        <v>50</v>
      </c>
      <c r="R7" s="3">
        <v>2</v>
      </c>
      <c r="S7" s="2" t="s">
        <v>50</v>
      </c>
      <c r="T7" s="11"/>
    </row>
    <row r="8" spans="1:20" ht="30" customHeight="1" x14ac:dyDescent="0.3">
      <c r="A8" s="13" t="s">
        <v>187</v>
      </c>
      <c r="B8" s="13" t="s">
        <v>50</v>
      </c>
      <c r="C8" s="13" t="s">
        <v>50</v>
      </c>
      <c r="D8" s="14">
        <v>1</v>
      </c>
      <c r="E8" s="15"/>
      <c r="F8" s="15"/>
      <c r="G8" s="15"/>
      <c r="H8" s="15"/>
      <c r="I8" s="15"/>
      <c r="J8" s="15"/>
      <c r="K8" s="15"/>
      <c r="L8" s="15"/>
      <c r="M8" s="13" t="s">
        <v>50</v>
      </c>
      <c r="N8" s="2" t="s">
        <v>188</v>
      </c>
      <c r="O8" s="2" t="s">
        <v>50</v>
      </c>
      <c r="P8" s="2" t="s">
        <v>51</v>
      </c>
      <c r="Q8" s="2" t="s">
        <v>50</v>
      </c>
      <c r="R8" s="3">
        <v>2</v>
      </c>
      <c r="S8" s="2" t="s">
        <v>50</v>
      </c>
      <c r="T8" s="11"/>
    </row>
    <row r="9" spans="1:20" ht="30" customHeight="1" x14ac:dyDescent="0.3">
      <c r="A9" s="13" t="s">
        <v>198</v>
      </c>
      <c r="B9" s="13" t="s">
        <v>50</v>
      </c>
      <c r="C9" s="13" t="s">
        <v>50</v>
      </c>
      <c r="D9" s="14">
        <v>1</v>
      </c>
      <c r="E9" s="15"/>
      <c r="F9" s="15"/>
      <c r="G9" s="15"/>
      <c r="H9" s="15"/>
      <c r="I9" s="15"/>
      <c r="J9" s="15"/>
      <c r="K9" s="15"/>
      <c r="L9" s="15"/>
      <c r="M9" s="13" t="s">
        <v>50</v>
      </c>
      <c r="N9" s="2" t="s">
        <v>199</v>
      </c>
      <c r="O9" s="2" t="s">
        <v>50</v>
      </c>
      <c r="P9" s="2" t="s">
        <v>51</v>
      </c>
      <c r="Q9" s="2" t="s">
        <v>50</v>
      </c>
      <c r="R9" s="3">
        <v>2</v>
      </c>
      <c r="S9" s="2" t="s">
        <v>50</v>
      </c>
      <c r="T9" s="11"/>
    </row>
    <row r="10" spans="1:20" ht="30" customHeight="1" x14ac:dyDescent="0.3">
      <c r="A10" s="13" t="s">
        <v>220</v>
      </c>
      <c r="B10" s="13" t="s">
        <v>50</v>
      </c>
      <c r="C10" s="13" t="s">
        <v>50</v>
      </c>
      <c r="D10" s="14">
        <v>1</v>
      </c>
      <c r="E10" s="15"/>
      <c r="F10" s="15"/>
      <c r="G10" s="15"/>
      <c r="H10" s="15"/>
      <c r="I10" s="15"/>
      <c r="J10" s="15"/>
      <c r="K10" s="15"/>
      <c r="L10" s="15"/>
      <c r="M10" s="13" t="s">
        <v>50</v>
      </c>
      <c r="N10" s="2" t="s">
        <v>221</v>
      </c>
      <c r="O10" s="2" t="s">
        <v>50</v>
      </c>
      <c r="P10" s="2" t="s">
        <v>50</v>
      </c>
      <c r="Q10" s="2" t="s">
        <v>222</v>
      </c>
      <c r="R10" s="3">
        <v>2</v>
      </c>
      <c r="S10" s="2" t="s">
        <v>50</v>
      </c>
      <c r="T10" s="11">
        <f>L10*1</f>
        <v>0</v>
      </c>
    </row>
    <row r="11" spans="1:20" ht="30" customHeight="1" x14ac:dyDescent="0.3">
      <c r="A11" s="13" t="s">
        <v>223</v>
      </c>
      <c r="B11" s="13" t="s">
        <v>50</v>
      </c>
      <c r="C11" s="13" t="s">
        <v>50</v>
      </c>
      <c r="D11" s="14">
        <v>1</v>
      </c>
      <c r="E11" s="15"/>
      <c r="F11" s="15"/>
      <c r="G11" s="15"/>
      <c r="H11" s="15"/>
      <c r="I11" s="15"/>
      <c r="J11" s="15"/>
      <c r="K11" s="15"/>
      <c r="L11" s="15"/>
      <c r="M11" s="13" t="s">
        <v>50</v>
      </c>
      <c r="N11" s="2" t="s">
        <v>224</v>
      </c>
      <c r="O11" s="2" t="s">
        <v>50</v>
      </c>
      <c r="P11" s="2" t="s">
        <v>50</v>
      </c>
      <c r="Q11" s="2" t="s">
        <v>225</v>
      </c>
      <c r="R11" s="3">
        <v>2</v>
      </c>
      <c r="S11" s="2" t="s">
        <v>50</v>
      </c>
      <c r="T11" s="11">
        <f>L11*1</f>
        <v>0</v>
      </c>
    </row>
    <row r="12" spans="1:20" ht="30" customHeigh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T12" s="10"/>
    </row>
    <row r="13" spans="1:20" ht="30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T13" s="10"/>
    </row>
    <row r="14" spans="1:20" ht="30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T14" s="10"/>
    </row>
    <row r="15" spans="1:20" ht="30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128</v>
      </c>
      <c r="B27" s="14"/>
      <c r="C27" s="14"/>
      <c r="D27" s="14"/>
      <c r="E27" s="14"/>
      <c r="F27" s="15">
        <f>F5</f>
        <v>0</v>
      </c>
      <c r="G27" s="14"/>
      <c r="H27" s="15">
        <f>H5</f>
        <v>0</v>
      </c>
      <c r="I27" s="14"/>
      <c r="J27" s="15">
        <f>J5</f>
        <v>0</v>
      </c>
      <c r="K27" s="14"/>
      <c r="L27" s="15">
        <f>L5</f>
        <v>0</v>
      </c>
      <c r="M27" s="14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123"/>
  <sheetViews>
    <sheetView workbookViewId="0">
      <selection activeCell="C10" sqref="C10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353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/>
      <c r="G2" s="24" t="s">
        <v>8</v>
      </c>
      <c r="H2" s="24"/>
      <c r="I2" s="24" t="s">
        <v>9</v>
      </c>
      <c r="J2" s="24"/>
      <c r="K2" s="24" t="s">
        <v>10</v>
      </c>
      <c r="L2" s="24"/>
      <c r="M2" s="24" t="s">
        <v>11</v>
      </c>
      <c r="N2" s="26" t="s">
        <v>19</v>
      </c>
      <c r="O2" s="26" t="s">
        <v>13</v>
      </c>
      <c r="P2" s="26" t="s">
        <v>20</v>
      </c>
      <c r="Q2" s="26" t="s">
        <v>12</v>
      </c>
      <c r="R2" s="26" t="s">
        <v>21</v>
      </c>
      <c r="S2" s="26" t="s">
        <v>22</v>
      </c>
      <c r="T2" s="26" t="s">
        <v>23</v>
      </c>
      <c r="U2" s="26" t="s">
        <v>24</v>
      </c>
      <c r="V2" s="26" t="s">
        <v>25</v>
      </c>
      <c r="W2" s="26" t="s">
        <v>26</v>
      </c>
      <c r="X2" s="26" t="s">
        <v>27</v>
      </c>
      <c r="Y2" s="26" t="s">
        <v>28</v>
      </c>
      <c r="Z2" s="26" t="s">
        <v>29</v>
      </c>
      <c r="AA2" s="26" t="s">
        <v>30</v>
      </c>
      <c r="AB2" s="26" t="s">
        <v>31</v>
      </c>
      <c r="AC2" s="26" t="s">
        <v>32</v>
      </c>
      <c r="AD2" s="26" t="s">
        <v>33</v>
      </c>
      <c r="AE2" s="26" t="s">
        <v>34</v>
      </c>
      <c r="AF2" s="26" t="s">
        <v>35</v>
      </c>
      <c r="AG2" s="26" t="s">
        <v>36</v>
      </c>
      <c r="AH2" s="26" t="s">
        <v>37</v>
      </c>
      <c r="AI2" s="26" t="s">
        <v>38</v>
      </c>
      <c r="AJ2" s="26" t="s">
        <v>39</v>
      </c>
      <c r="AK2" s="26" t="s">
        <v>40</v>
      </c>
      <c r="AL2" s="26" t="s">
        <v>41</v>
      </c>
      <c r="AM2" s="26" t="s">
        <v>42</v>
      </c>
      <c r="AN2" s="26" t="s">
        <v>43</v>
      </c>
      <c r="AO2" s="26" t="s">
        <v>44</v>
      </c>
      <c r="AP2" s="26" t="s">
        <v>45</v>
      </c>
      <c r="AQ2" s="26" t="s">
        <v>46</v>
      </c>
      <c r="AR2" s="26" t="s">
        <v>47</v>
      </c>
      <c r="AS2" s="26" t="s">
        <v>15</v>
      </c>
      <c r="AT2" s="26" t="s">
        <v>16</v>
      </c>
      <c r="AU2" s="26" t="s">
        <v>48</v>
      </c>
      <c r="AV2" s="26" t="s">
        <v>49</v>
      </c>
    </row>
    <row r="3" spans="1:48" ht="30" customHeight="1" x14ac:dyDescent="0.3">
      <c r="A3" s="24"/>
      <c r="B3" s="24"/>
      <c r="C3" s="24"/>
      <c r="D3" s="24"/>
      <c r="E3" s="9" t="s">
        <v>6</v>
      </c>
      <c r="F3" s="9" t="s">
        <v>7</v>
      </c>
      <c r="G3" s="9" t="s">
        <v>6</v>
      </c>
      <c r="H3" s="9" t="s">
        <v>7</v>
      </c>
      <c r="I3" s="9" t="s">
        <v>6</v>
      </c>
      <c r="J3" s="9" t="s">
        <v>7</v>
      </c>
      <c r="K3" s="9" t="s">
        <v>6</v>
      </c>
      <c r="L3" s="9" t="s">
        <v>7</v>
      </c>
      <c r="M3" s="24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</row>
    <row r="4" spans="1:48" ht="30" customHeight="1" x14ac:dyDescent="0.3">
      <c r="A4" s="16" t="s">
        <v>52</v>
      </c>
      <c r="B4" s="16" t="s">
        <v>50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53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54</v>
      </c>
      <c r="B5" s="16" t="s">
        <v>55</v>
      </c>
      <c r="C5" s="16" t="s">
        <v>56</v>
      </c>
      <c r="D5" s="14">
        <v>87</v>
      </c>
      <c r="E5" s="15"/>
      <c r="F5" s="15"/>
      <c r="G5" s="15"/>
      <c r="H5" s="15"/>
      <c r="I5" s="15"/>
      <c r="J5" s="15"/>
      <c r="K5" s="15"/>
      <c r="L5" s="15"/>
      <c r="M5" s="16"/>
      <c r="N5" s="2" t="s">
        <v>57</v>
      </c>
      <c r="O5" s="2" t="s">
        <v>50</v>
      </c>
      <c r="P5" s="2" t="s">
        <v>50</v>
      </c>
      <c r="Q5" s="2" t="s">
        <v>53</v>
      </c>
      <c r="R5" s="2" t="s">
        <v>58</v>
      </c>
      <c r="S5" s="2" t="s">
        <v>59</v>
      </c>
      <c r="T5" s="2" t="s">
        <v>59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50</v>
      </c>
      <c r="AS5" s="2" t="s">
        <v>50</v>
      </c>
      <c r="AT5" s="3"/>
      <c r="AU5" s="2" t="s">
        <v>60</v>
      </c>
      <c r="AV5" s="3">
        <v>3</v>
      </c>
    </row>
    <row r="6" spans="1:48" ht="30" customHeight="1" x14ac:dyDescent="0.3">
      <c r="A6" s="16" t="s">
        <v>61</v>
      </c>
      <c r="B6" s="16" t="s">
        <v>62</v>
      </c>
      <c r="C6" s="16" t="s">
        <v>56</v>
      </c>
      <c r="D6" s="14">
        <v>30</v>
      </c>
      <c r="E6" s="15"/>
      <c r="F6" s="15"/>
      <c r="G6" s="15"/>
      <c r="H6" s="15"/>
      <c r="I6" s="15"/>
      <c r="J6" s="15"/>
      <c r="K6" s="15"/>
      <c r="L6" s="15"/>
      <c r="M6" s="16"/>
      <c r="N6" s="2" t="s">
        <v>63</v>
      </c>
      <c r="O6" s="2" t="s">
        <v>50</v>
      </c>
      <c r="P6" s="2" t="s">
        <v>50</v>
      </c>
      <c r="Q6" s="2" t="s">
        <v>53</v>
      </c>
      <c r="R6" s="2" t="s">
        <v>58</v>
      </c>
      <c r="S6" s="2" t="s">
        <v>59</v>
      </c>
      <c r="T6" s="2" t="s">
        <v>59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50</v>
      </c>
      <c r="AS6" s="2" t="s">
        <v>50</v>
      </c>
      <c r="AT6" s="3"/>
      <c r="AU6" s="2" t="s">
        <v>64</v>
      </c>
      <c r="AV6" s="3">
        <v>4</v>
      </c>
    </row>
    <row r="7" spans="1:48" ht="30" customHeight="1" x14ac:dyDescent="0.3">
      <c r="A7" s="16" t="s">
        <v>65</v>
      </c>
      <c r="B7" s="16" t="s">
        <v>66</v>
      </c>
      <c r="C7" s="16" t="s">
        <v>56</v>
      </c>
      <c r="D7" s="14">
        <v>19</v>
      </c>
      <c r="E7" s="15"/>
      <c r="F7" s="15"/>
      <c r="G7" s="15"/>
      <c r="H7" s="15"/>
      <c r="I7" s="15"/>
      <c r="J7" s="15"/>
      <c r="K7" s="15"/>
      <c r="L7" s="15"/>
      <c r="M7" s="16"/>
      <c r="N7" s="2" t="s">
        <v>67</v>
      </c>
      <c r="O7" s="2" t="s">
        <v>50</v>
      </c>
      <c r="P7" s="2" t="s">
        <v>50</v>
      </c>
      <c r="Q7" s="2" t="s">
        <v>53</v>
      </c>
      <c r="R7" s="2" t="s">
        <v>58</v>
      </c>
      <c r="S7" s="2" t="s">
        <v>59</v>
      </c>
      <c r="T7" s="2" t="s">
        <v>59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50</v>
      </c>
      <c r="AS7" s="2" t="s">
        <v>50</v>
      </c>
      <c r="AT7" s="3"/>
      <c r="AU7" s="2" t="s">
        <v>68</v>
      </c>
      <c r="AV7" s="3">
        <v>5</v>
      </c>
    </row>
    <row r="8" spans="1:48" ht="30" customHeight="1" x14ac:dyDescent="0.3">
      <c r="A8" s="16" t="s">
        <v>69</v>
      </c>
      <c r="B8" s="16" t="s">
        <v>70</v>
      </c>
      <c r="C8" s="16" t="s">
        <v>50</v>
      </c>
      <c r="D8" s="14">
        <v>7</v>
      </c>
      <c r="E8" s="15"/>
      <c r="F8" s="15"/>
      <c r="G8" s="15"/>
      <c r="H8" s="15"/>
      <c r="I8" s="15"/>
      <c r="J8" s="15"/>
      <c r="K8" s="15"/>
      <c r="L8" s="15"/>
      <c r="M8" s="16"/>
      <c r="N8" s="2" t="s">
        <v>71</v>
      </c>
      <c r="O8" s="2" t="s">
        <v>50</v>
      </c>
      <c r="P8" s="2" t="s">
        <v>50</v>
      </c>
      <c r="Q8" s="2" t="s">
        <v>53</v>
      </c>
      <c r="R8" s="2" t="s">
        <v>58</v>
      </c>
      <c r="S8" s="2" t="s">
        <v>59</v>
      </c>
      <c r="T8" s="2" t="s">
        <v>59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50</v>
      </c>
      <c r="AS8" s="2" t="s">
        <v>50</v>
      </c>
      <c r="AT8" s="3"/>
      <c r="AU8" s="2" t="s">
        <v>72</v>
      </c>
      <c r="AV8" s="3">
        <v>6</v>
      </c>
    </row>
    <row r="9" spans="1:48" ht="30" customHeight="1" x14ac:dyDescent="0.3">
      <c r="A9" s="16" t="s">
        <v>73</v>
      </c>
      <c r="B9" s="16" t="s">
        <v>74</v>
      </c>
      <c r="C9" s="16" t="s">
        <v>75</v>
      </c>
      <c r="D9" s="14">
        <v>26</v>
      </c>
      <c r="E9" s="15"/>
      <c r="F9" s="15"/>
      <c r="G9" s="15"/>
      <c r="H9" s="15"/>
      <c r="I9" s="15"/>
      <c r="J9" s="15"/>
      <c r="K9" s="15"/>
      <c r="L9" s="15"/>
      <c r="M9" s="16"/>
      <c r="N9" s="2" t="s">
        <v>76</v>
      </c>
      <c r="O9" s="2" t="s">
        <v>50</v>
      </c>
      <c r="P9" s="2" t="s">
        <v>50</v>
      </c>
      <c r="Q9" s="2" t="s">
        <v>53</v>
      </c>
      <c r="R9" s="2" t="s">
        <v>58</v>
      </c>
      <c r="S9" s="2" t="s">
        <v>59</v>
      </c>
      <c r="T9" s="2" t="s">
        <v>59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50</v>
      </c>
      <c r="AS9" s="2" t="s">
        <v>50</v>
      </c>
      <c r="AT9" s="3"/>
      <c r="AU9" s="2" t="s">
        <v>77</v>
      </c>
      <c r="AV9" s="3">
        <v>78</v>
      </c>
    </row>
    <row r="10" spans="1:48" ht="30" customHeight="1" x14ac:dyDescent="0.3">
      <c r="A10" s="16" t="s">
        <v>78</v>
      </c>
      <c r="B10" s="16" t="s">
        <v>79</v>
      </c>
      <c r="C10" s="16" t="s">
        <v>80</v>
      </c>
      <c r="D10" s="14">
        <v>15</v>
      </c>
      <c r="E10" s="15"/>
      <c r="F10" s="15"/>
      <c r="G10" s="15"/>
      <c r="H10" s="15"/>
      <c r="I10" s="15"/>
      <c r="J10" s="15"/>
      <c r="K10" s="15"/>
      <c r="L10" s="15"/>
      <c r="M10" s="16"/>
      <c r="N10" s="2" t="s">
        <v>81</v>
      </c>
      <c r="O10" s="2" t="s">
        <v>50</v>
      </c>
      <c r="P10" s="2" t="s">
        <v>50</v>
      </c>
      <c r="Q10" s="2" t="s">
        <v>53</v>
      </c>
      <c r="R10" s="2" t="s">
        <v>58</v>
      </c>
      <c r="S10" s="2" t="s">
        <v>59</v>
      </c>
      <c r="T10" s="2" t="s">
        <v>59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50</v>
      </c>
      <c r="AS10" s="2" t="s">
        <v>50</v>
      </c>
      <c r="AT10" s="3"/>
      <c r="AU10" s="2" t="s">
        <v>82</v>
      </c>
      <c r="AV10" s="3">
        <v>7</v>
      </c>
    </row>
    <row r="11" spans="1:48" ht="30" customHeight="1" x14ac:dyDescent="0.3">
      <c r="A11" s="16" t="s">
        <v>83</v>
      </c>
      <c r="B11" s="16" t="s">
        <v>84</v>
      </c>
      <c r="C11" s="16" t="s">
        <v>80</v>
      </c>
      <c r="D11" s="14">
        <v>91</v>
      </c>
      <c r="E11" s="15"/>
      <c r="F11" s="15"/>
      <c r="G11" s="15"/>
      <c r="H11" s="15"/>
      <c r="I11" s="15"/>
      <c r="J11" s="15"/>
      <c r="K11" s="15"/>
      <c r="L11" s="15"/>
      <c r="M11" s="16"/>
      <c r="N11" s="2" t="s">
        <v>85</v>
      </c>
      <c r="O11" s="2" t="s">
        <v>50</v>
      </c>
      <c r="P11" s="2" t="s">
        <v>50</v>
      </c>
      <c r="Q11" s="2" t="s">
        <v>53</v>
      </c>
      <c r="R11" s="2" t="s">
        <v>58</v>
      </c>
      <c r="S11" s="2" t="s">
        <v>59</v>
      </c>
      <c r="T11" s="2" t="s">
        <v>59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50</v>
      </c>
      <c r="AS11" s="2" t="s">
        <v>50</v>
      </c>
      <c r="AT11" s="3"/>
      <c r="AU11" s="2" t="s">
        <v>86</v>
      </c>
      <c r="AV11" s="3">
        <v>8</v>
      </c>
    </row>
    <row r="12" spans="1:48" ht="30" customHeight="1" x14ac:dyDescent="0.3">
      <c r="A12" s="16" t="s">
        <v>87</v>
      </c>
      <c r="B12" s="16" t="s">
        <v>88</v>
      </c>
      <c r="C12" s="16" t="s">
        <v>80</v>
      </c>
      <c r="D12" s="14">
        <v>2</v>
      </c>
      <c r="E12" s="15"/>
      <c r="F12" s="15"/>
      <c r="G12" s="15"/>
      <c r="H12" s="15"/>
      <c r="I12" s="15"/>
      <c r="J12" s="15"/>
      <c r="K12" s="15"/>
      <c r="L12" s="15"/>
      <c r="M12" s="16"/>
      <c r="N12" s="2" t="s">
        <v>89</v>
      </c>
      <c r="O12" s="2" t="s">
        <v>50</v>
      </c>
      <c r="P12" s="2" t="s">
        <v>50</v>
      </c>
      <c r="Q12" s="2" t="s">
        <v>53</v>
      </c>
      <c r="R12" s="2" t="s">
        <v>58</v>
      </c>
      <c r="S12" s="2" t="s">
        <v>59</v>
      </c>
      <c r="T12" s="2" t="s">
        <v>59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50</v>
      </c>
      <c r="AS12" s="2" t="s">
        <v>50</v>
      </c>
      <c r="AT12" s="3"/>
      <c r="AU12" s="2" t="s">
        <v>90</v>
      </c>
      <c r="AV12" s="3">
        <v>9</v>
      </c>
    </row>
    <row r="13" spans="1:48" ht="30" customHeight="1" x14ac:dyDescent="0.3">
      <c r="A13" s="16" t="s">
        <v>91</v>
      </c>
      <c r="B13" s="16" t="s">
        <v>55</v>
      </c>
      <c r="C13" s="16" t="s">
        <v>75</v>
      </c>
      <c r="D13" s="14">
        <v>245</v>
      </c>
      <c r="E13" s="15"/>
      <c r="F13" s="15"/>
      <c r="G13" s="15"/>
      <c r="H13" s="15"/>
      <c r="I13" s="15"/>
      <c r="J13" s="15"/>
      <c r="K13" s="15"/>
      <c r="L13" s="15"/>
      <c r="M13" s="16"/>
      <c r="N13" s="2" t="s">
        <v>92</v>
      </c>
      <c r="O13" s="2" t="s">
        <v>50</v>
      </c>
      <c r="P13" s="2" t="s">
        <v>50</v>
      </c>
      <c r="Q13" s="2" t="s">
        <v>53</v>
      </c>
      <c r="R13" s="2" t="s">
        <v>58</v>
      </c>
      <c r="S13" s="2" t="s">
        <v>59</v>
      </c>
      <c r="T13" s="2" t="s">
        <v>59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50</v>
      </c>
      <c r="AS13" s="2" t="s">
        <v>50</v>
      </c>
      <c r="AT13" s="3"/>
      <c r="AU13" s="2" t="s">
        <v>93</v>
      </c>
      <c r="AV13" s="3">
        <v>10</v>
      </c>
    </row>
    <row r="14" spans="1:48" ht="30" customHeight="1" x14ac:dyDescent="0.3">
      <c r="A14" s="16" t="s">
        <v>94</v>
      </c>
      <c r="B14" s="16" t="s">
        <v>55</v>
      </c>
      <c r="C14" s="16" t="s">
        <v>80</v>
      </c>
      <c r="D14" s="14">
        <v>68</v>
      </c>
      <c r="E14" s="15"/>
      <c r="F14" s="15"/>
      <c r="G14" s="15"/>
      <c r="H14" s="15"/>
      <c r="I14" s="15"/>
      <c r="J14" s="15"/>
      <c r="K14" s="15"/>
      <c r="L14" s="15"/>
      <c r="M14" s="16"/>
      <c r="N14" s="2" t="s">
        <v>95</v>
      </c>
      <c r="O14" s="2" t="s">
        <v>50</v>
      </c>
      <c r="P14" s="2" t="s">
        <v>50</v>
      </c>
      <c r="Q14" s="2" t="s">
        <v>53</v>
      </c>
      <c r="R14" s="2" t="s">
        <v>59</v>
      </c>
      <c r="S14" s="2" t="s">
        <v>59</v>
      </c>
      <c r="T14" s="2" t="s">
        <v>58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50</v>
      </c>
      <c r="AS14" s="2" t="s">
        <v>50</v>
      </c>
      <c r="AT14" s="3"/>
      <c r="AU14" s="2" t="s">
        <v>96</v>
      </c>
      <c r="AV14" s="3">
        <v>11</v>
      </c>
    </row>
    <row r="15" spans="1:48" ht="30" customHeight="1" x14ac:dyDescent="0.3">
      <c r="A15" s="16" t="s">
        <v>97</v>
      </c>
      <c r="B15" s="16" t="s">
        <v>55</v>
      </c>
      <c r="C15" s="16" t="s">
        <v>80</v>
      </c>
      <c r="D15" s="14">
        <v>56</v>
      </c>
      <c r="E15" s="15"/>
      <c r="F15" s="15"/>
      <c r="G15" s="15"/>
      <c r="H15" s="15"/>
      <c r="I15" s="15"/>
      <c r="J15" s="15"/>
      <c r="K15" s="15"/>
      <c r="L15" s="15"/>
      <c r="M15" s="16"/>
      <c r="N15" s="2" t="s">
        <v>98</v>
      </c>
      <c r="O15" s="2" t="s">
        <v>50</v>
      </c>
      <c r="P15" s="2" t="s">
        <v>50</v>
      </c>
      <c r="Q15" s="2" t="s">
        <v>53</v>
      </c>
      <c r="R15" s="2" t="s">
        <v>59</v>
      </c>
      <c r="S15" s="2" t="s">
        <v>59</v>
      </c>
      <c r="T15" s="2" t="s">
        <v>58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50</v>
      </c>
      <c r="AS15" s="2" t="s">
        <v>50</v>
      </c>
      <c r="AT15" s="3"/>
      <c r="AU15" s="2" t="s">
        <v>99</v>
      </c>
      <c r="AV15" s="3">
        <v>12</v>
      </c>
    </row>
    <row r="16" spans="1:48" ht="30" customHeight="1" x14ac:dyDescent="0.3">
      <c r="A16" s="16" t="s">
        <v>100</v>
      </c>
      <c r="B16" s="16" t="s">
        <v>101</v>
      </c>
      <c r="C16" s="16" t="s">
        <v>75</v>
      </c>
      <c r="D16" s="14">
        <v>20</v>
      </c>
      <c r="E16" s="15"/>
      <c r="F16" s="15"/>
      <c r="G16" s="15"/>
      <c r="H16" s="15"/>
      <c r="I16" s="15"/>
      <c r="J16" s="15"/>
      <c r="K16" s="15"/>
      <c r="L16" s="15"/>
      <c r="M16" s="16"/>
      <c r="N16" s="2" t="s">
        <v>102</v>
      </c>
      <c r="O16" s="2" t="s">
        <v>50</v>
      </c>
      <c r="P16" s="2" t="s">
        <v>50</v>
      </c>
      <c r="Q16" s="2" t="s">
        <v>53</v>
      </c>
      <c r="R16" s="2" t="s">
        <v>58</v>
      </c>
      <c r="S16" s="2" t="s">
        <v>59</v>
      </c>
      <c r="T16" s="2" t="s">
        <v>59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50</v>
      </c>
      <c r="AS16" s="2" t="s">
        <v>50</v>
      </c>
      <c r="AT16" s="3"/>
      <c r="AU16" s="2" t="s">
        <v>103</v>
      </c>
      <c r="AV16" s="3">
        <v>13</v>
      </c>
    </row>
    <row r="17" spans="1:48" ht="30" customHeight="1" x14ac:dyDescent="0.3">
      <c r="A17" s="16" t="s">
        <v>100</v>
      </c>
      <c r="B17" s="16" t="s">
        <v>104</v>
      </c>
      <c r="C17" s="16" t="s">
        <v>80</v>
      </c>
      <c r="D17" s="14">
        <v>40</v>
      </c>
      <c r="E17" s="15"/>
      <c r="F17" s="15"/>
      <c r="G17" s="15"/>
      <c r="H17" s="15"/>
      <c r="I17" s="15"/>
      <c r="J17" s="15"/>
      <c r="K17" s="15"/>
      <c r="L17" s="15"/>
      <c r="M17" s="16"/>
      <c r="N17" s="2" t="s">
        <v>105</v>
      </c>
      <c r="O17" s="2" t="s">
        <v>50</v>
      </c>
      <c r="P17" s="2" t="s">
        <v>50</v>
      </c>
      <c r="Q17" s="2" t="s">
        <v>53</v>
      </c>
      <c r="R17" s="2" t="s">
        <v>59</v>
      </c>
      <c r="S17" s="2" t="s">
        <v>59</v>
      </c>
      <c r="T17" s="2" t="s">
        <v>58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50</v>
      </c>
      <c r="AS17" s="2" t="s">
        <v>50</v>
      </c>
      <c r="AT17" s="3"/>
      <c r="AU17" s="2" t="s">
        <v>106</v>
      </c>
      <c r="AV17" s="3">
        <v>15</v>
      </c>
    </row>
    <row r="18" spans="1:48" ht="30" customHeight="1" x14ac:dyDescent="0.3">
      <c r="A18" s="16" t="s">
        <v>107</v>
      </c>
      <c r="B18" s="16" t="s">
        <v>108</v>
      </c>
      <c r="C18" s="16" t="s">
        <v>80</v>
      </c>
      <c r="D18" s="14">
        <v>30</v>
      </c>
      <c r="E18" s="15"/>
      <c r="F18" s="15"/>
      <c r="G18" s="15"/>
      <c r="H18" s="15"/>
      <c r="I18" s="15"/>
      <c r="J18" s="15"/>
      <c r="K18" s="15"/>
      <c r="L18" s="15"/>
      <c r="M18" s="16"/>
      <c r="N18" s="2" t="s">
        <v>109</v>
      </c>
      <c r="O18" s="2" t="s">
        <v>50</v>
      </c>
      <c r="P18" s="2" t="s">
        <v>50</v>
      </c>
      <c r="Q18" s="2" t="s">
        <v>53</v>
      </c>
      <c r="R18" s="2" t="s">
        <v>58</v>
      </c>
      <c r="S18" s="2" t="s">
        <v>59</v>
      </c>
      <c r="T18" s="2" t="s">
        <v>59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50</v>
      </c>
      <c r="AS18" s="2" t="s">
        <v>50</v>
      </c>
      <c r="AT18" s="3"/>
      <c r="AU18" s="2" t="s">
        <v>110</v>
      </c>
      <c r="AV18" s="3">
        <v>17</v>
      </c>
    </row>
    <row r="19" spans="1:48" ht="30" customHeight="1" x14ac:dyDescent="0.3">
      <c r="A19" s="16" t="s">
        <v>111</v>
      </c>
      <c r="B19" s="16" t="s">
        <v>112</v>
      </c>
      <c r="C19" s="16" t="s">
        <v>80</v>
      </c>
      <c r="D19" s="14">
        <v>30</v>
      </c>
      <c r="E19" s="15"/>
      <c r="F19" s="15"/>
      <c r="G19" s="15"/>
      <c r="H19" s="15"/>
      <c r="I19" s="15"/>
      <c r="J19" s="15"/>
      <c r="K19" s="15"/>
      <c r="L19" s="15"/>
      <c r="M19" s="16"/>
      <c r="N19" s="2" t="s">
        <v>113</v>
      </c>
      <c r="O19" s="2" t="s">
        <v>50</v>
      </c>
      <c r="P19" s="2" t="s">
        <v>50</v>
      </c>
      <c r="Q19" s="2" t="s">
        <v>53</v>
      </c>
      <c r="R19" s="2" t="s">
        <v>59</v>
      </c>
      <c r="S19" s="2" t="s">
        <v>59</v>
      </c>
      <c r="T19" s="2" t="s">
        <v>58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50</v>
      </c>
      <c r="AS19" s="2" t="s">
        <v>50</v>
      </c>
      <c r="AT19" s="3"/>
      <c r="AU19" s="2" t="s">
        <v>114</v>
      </c>
      <c r="AV19" s="3">
        <v>18</v>
      </c>
    </row>
    <row r="20" spans="1:48" ht="30" customHeight="1" x14ac:dyDescent="0.3">
      <c r="A20" s="16" t="s">
        <v>115</v>
      </c>
      <c r="B20" s="16" t="s">
        <v>116</v>
      </c>
      <c r="C20" s="16" t="s">
        <v>80</v>
      </c>
      <c r="D20" s="14">
        <v>2</v>
      </c>
      <c r="E20" s="15"/>
      <c r="F20" s="15"/>
      <c r="G20" s="15"/>
      <c r="H20" s="15"/>
      <c r="I20" s="15"/>
      <c r="J20" s="15"/>
      <c r="K20" s="15"/>
      <c r="L20" s="15"/>
      <c r="M20" s="16"/>
      <c r="N20" s="2" t="s">
        <v>117</v>
      </c>
      <c r="O20" s="2" t="s">
        <v>50</v>
      </c>
      <c r="P20" s="2" t="s">
        <v>50</v>
      </c>
      <c r="Q20" s="2" t="s">
        <v>53</v>
      </c>
      <c r="R20" s="2" t="s">
        <v>58</v>
      </c>
      <c r="S20" s="2" t="s">
        <v>59</v>
      </c>
      <c r="T20" s="2" t="s">
        <v>59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50</v>
      </c>
      <c r="AS20" s="2" t="s">
        <v>50</v>
      </c>
      <c r="AT20" s="3"/>
      <c r="AU20" s="2" t="s">
        <v>118</v>
      </c>
      <c r="AV20" s="3">
        <v>19</v>
      </c>
    </row>
    <row r="21" spans="1:48" ht="30" customHeight="1" x14ac:dyDescent="0.3">
      <c r="A21" s="16" t="s">
        <v>119</v>
      </c>
      <c r="B21" s="16" t="s">
        <v>120</v>
      </c>
      <c r="C21" s="16" t="s">
        <v>75</v>
      </c>
      <c r="D21" s="14">
        <v>918</v>
      </c>
      <c r="E21" s="15"/>
      <c r="F21" s="15"/>
      <c r="G21" s="15"/>
      <c r="H21" s="15"/>
      <c r="I21" s="15"/>
      <c r="J21" s="15"/>
      <c r="K21" s="15"/>
      <c r="L21" s="15"/>
      <c r="M21" s="16"/>
      <c r="N21" s="2" t="s">
        <v>121</v>
      </c>
      <c r="O21" s="2" t="s">
        <v>50</v>
      </c>
      <c r="P21" s="2" t="s">
        <v>50</v>
      </c>
      <c r="Q21" s="2" t="s">
        <v>53</v>
      </c>
      <c r="R21" s="2" t="s">
        <v>58</v>
      </c>
      <c r="S21" s="2" t="s">
        <v>59</v>
      </c>
      <c r="T21" s="2" t="s">
        <v>59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50</v>
      </c>
      <c r="AS21" s="2" t="s">
        <v>50</v>
      </c>
      <c r="AT21" s="3"/>
      <c r="AU21" s="2" t="s">
        <v>122</v>
      </c>
      <c r="AV21" s="3">
        <v>21</v>
      </c>
    </row>
    <row r="22" spans="1:48" ht="30" customHeight="1" x14ac:dyDescent="0.3">
      <c r="A22" s="16" t="s">
        <v>123</v>
      </c>
      <c r="B22" s="16" t="s">
        <v>124</v>
      </c>
      <c r="C22" s="16" t="s">
        <v>125</v>
      </c>
      <c r="D22" s="14">
        <v>75</v>
      </c>
      <c r="E22" s="15"/>
      <c r="F22" s="15"/>
      <c r="G22" s="15"/>
      <c r="H22" s="15"/>
      <c r="I22" s="15"/>
      <c r="J22" s="15"/>
      <c r="K22" s="15"/>
      <c r="L22" s="15"/>
      <c r="M22" s="16"/>
      <c r="N22" s="2" t="s">
        <v>126</v>
      </c>
      <c r="O22" s="2" t="s">
        <v>50</v>
      </c>
      <c r="P22" s="2" t="s">
        <v>50</v>
      </c>
      <c r="Q22" s="2" t="s">
        <v>53</v>
      </c>
      <c r="R22" s="2" t="s">
        <v>58</v>
      </c>
      <c r="S22" s="2" t="s">
        <v>59</v>
      </c>
      <c r="T22" s="2" t="s">
        <v>59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50</v>
      </c>
      <c r="AS22" s="2" t="s">
        <v>50</v>
      </c>
      <c r="AT22" s="3"/>
      <c r="AU22" s="2" t="s">
        <v>127</v>
      </c>
      <c r="AV22" s="3">
        <v>27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53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53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53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53</v>
      </c>
    </row>
    <row r="27" spans="1:48" ht="30" customHeight="1" x14ac:dyDescent="0.3">
      <c r="A27" s="16" t="s">
        <v>128</v>
      </c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4"/>
      <c r="N27" t="s">
        <v>129</v>
      </c>
    </row>
    <row r="28" spans="1:48" ht="30" customHeight="1" x14ac:dyDescent="0.3">
      <c r="A28" s="16" t="s">
        <v>130</v>
      </c>
      <c r="B28" s="16" t="s">
        <v>50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131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54</v>
      </c>
      <c r="B29" s="16" t="s">
        <v>55</v>
      </c>
      <c r="C29" s="16" t="s">
        <v>56</v>
      </c>
      <c r="D29" s="14">
        <v>69</v>
      </c>
      <c r="E29" s="15"/>
      <c r="F29" s="15"/>
      <c r="G29" s="15"/>
      <c r="H29" s="15"/>
      <c r="I29" s="15"/>
      <c r="J29" s="15"/>
      <c r="K29" s="15"/>
      <c r="L29" s="15"/>
      <c r="M29" s="16"/>
      <c r="N29" s="2" t="s">
        <v>57</v>
      </c>
      <c r="O29" s="2" t="s">
        <v>50</v>
      </c>
      <c r="P29" s="2" t="s">
        <v>50</v>
      </c>
      <c r="Q29" s="2" t="s">
        <v>131</v>
      </c>
      <c r="R29" s="2" t="s">
        <v>58</v>
      </c>
      <c r="S29" s="2" t="s">
        <v>59</v>
      </c>
      <c r="T29" s="2" t="s">
        <v>59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50</v>
      </c>
      <c r="AS29" s="2" t="s">
        <v>50</v>
      </c>
      <c r="AT29" s="3"/>
      <c r="AU29" s="2" t="s">
        <v>132</v>
      </c>
      <c r="AV29" s="3">
        <v>30</v>
      </c>
    </row>
    <row r="30" spans="1:48" ht="30" customHeight="1" x14ac:dyDescent="0.3">
      <c r="A30" s="16" t="s">
        <v>133</v>
      </c>
      <c r="B30" s="16" t="s">
        <v>134</v>
      </c>
      <c r="C30" s="16" t="s">
        <v>80</v>
      </c>
      <c r="D30" s="14">
        <v>38</v>
      </c>
      <c r="E30" s="15"/>
      <c r="F30" s="15"/>
      <c r="G30" s="15"/>
      <c r="H30" s="15"/>
      <c r="I30" s="15"/>
      <c r="J30" s="15"/>
      <c r="K30" s="15"/>
      <c r="L30" s="15"/>
      <c r="M30" s="16"/>
      <c r="N30" s="2" t="s">
        <v>135</v>
      </c>
      <c r="O30" s="2" t="s">
        <v>50</v>
      </c>
      <c r="P30" s="2" t="s">
        <v>50</v>
      </c>
      <c r="Q30" s="2" t="s">
        <v>131</v>
      </c>
      <c r="R30" s="2" t="s">
        <v>58</v>
      </c>
      <c r="S30" s="2" t="s">
        <v>59</v>
      </c>
      <c r="T30" s="2" t="s">
        <v>59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50</v>
      </c>
      <c r="AS30" s="2" t="s">
        <v>50</v>
      </c>
      <c r="AT30" s="3"/>
      <c r="AU30" s="2" t="s">
        <v>136</v>
      </c>
      <c r="AV30" s="3">
        <v>55</v>
      </c>
    </row>
    <row r="31" spans="1:48" ht="30" customHeight="1" x14ac:dyDescent="0.3">
      <c r="A31" s="16" t="s">
        <v>137</v>
      </c>
      <c r="B31" s="16" t="s">
        <v>138</v>
      </c>
      <c r="C31" s="16" t="s">
        <v>80</v>
      </c>
      <c r="D31" s="14">
        <v>21</v>
      </c>
      <c r="E31" s="15"/>
      <c r="F31" s="15"/>
      <c r="G31" s="15"/>
      <c r="H31" s="15"/>
      <c r="I31" s="15"/>
      <c r="J31" s="15"/>
      <c r="K31" s="15"/>
      <c r="L31" s="15"/>
      <c r="M31" s="16"/>
      <c r="N31" s="2" t="s">
        <v>139</v>
      </c>
      <c r="O31" s="2" t="s">
        <v>50</v>
      </c>
      <c r="P31" s="2" t="s">
        <v>50</v>
      </c>
      <c r="Q31" s="2" t="s">
        <v>131</v>
      </c>
      <c r="R31" s="2" t="s">
        <v>58</v>
      </c>
      <c r="S31" s="2" t="s">
        <v>59</v>
      </c>
      <c r="T31" s="2" t="s">
        <v>59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50</v>
      </c>
      <c r="AS31" s="2" t="s">
        <v>50</v>
      </c>
      <c r="AT31" s="3"/>
      <c r="AU31" s="2" t="s">
        <v>140</v>
      </c>
      <c r="AV31" s="3">
        <v>56</v>
      </c>
    </row>
    <row r="32" spans="1:48" ht="30" customHeight="1" x14ac:dyDescent="0.3">
      <c r="A32" s="16" t="s">
        <v>141</v>
      </c>
      <c r="B32" s="16" t="s">
        <v>142</v>
      </c>
      <c r="C32" s="16" t="s">
        <v>80</v>
      </c>
      <c r="D32" s="14">
        <v>14</v>
      </c>
      <c r="E32" s="15"/>
      <c r="F32" s="15"/>
      <c r="G32" s="15"/>
      <c r="H32" s="15"/>
      <c r="I32" s="15"/>
      <c r="J32" s="15"/>
      <c r="K32" s="15"/>
      <c r="L32" s="15"/>
      <c r="M32" s="16"/>
      <c r="N32" s="2" t="s">
        <v>143</v>
      </c>
      <c r="O32" s="2" t="s">
        <v>50</v>
      </c>
      <c r="P32" s="2" t="s">
        <v>50</v>
      </c>
      <c r="Q32" s="2" t="s">
        <v>131</v>
      </c>
      <c r="R32" s="2" t="s">
        <v>58</v>
      </c>
      <c r="S32" s="2" t="s">
        <v>59</v>
      </c>
      <c r="T32" s="2" t="s">
        <v>59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50</v>
      </c>
      <c r="AS32" s="2" t="s">
        <v>50</v>
      </c>
      <c r="AT32" s="3"/>
      <c r="AU32" s="2" t="s">
        <v>144</v>
      </c>
      <c r="AV32" s="3">
        <v>57</v>
      </c>
    </row>
    <row r="33" spans="1:48" ht="30" customHeight="1" x14ac:dyDescent="0.3">
      <c r="A33" s="16" t="s">
        <v>145</v>
      </c>
      <c r="B33" s="16" t="s">
        <v>146</v>
      </c>
      <c r="C33" s="16" t="s">
        <v>80</v>
      </c>
      <c r="D33" s="14">
        <v>1</v>
      </c>
      <c r="E33" s="15"/>
      <c r="F33" s="15"/>
      <c r="G33" s="15"/>
      <c r="H33" s="15"/>
      <c r="I33" s="15"/>
      <c r="J33" s="15"/>
      <c r="K33" s="15"/>
      <c r="L33" s="15"/>
      <c r="M33" s="16"/>
      <c r="N33" s="2" t="s">
        <v>147</v>
      </c>
      <c r="O33" s="2" t="s">
        <v>50</v>
      </c>
      <c r="P33" s="2" t="s">
        <v>50</v>
      </c>
      <c r="Q33" s="2" t="s">
        <v>131</v>
      </c>
      <c r="R33" s="2" t="s">
        <v>58</v>
      </c>
      <c r="S33" s="2" t="s">
        <v>59</v>
      </c>
      <c r="T33" s="2" t="s">
        <v>59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50</v>
      </c>
      <c r="AS33" s="2" t="s">
        <v>50</v>
      </c>
      <c r="AT33" s="3"/>
      <c r="AU33" s="2" t="s">
        <v>148</v>
      </c>
      <c r="AV33" s="3">
        <v>58</v>
      </c>
    </row>
    <row r="34" spans="1:48" ht="30" customHeight="1" x14ac:dyDescent="0.3">
      <c r="A34" s="16" t="s">
        <v>149</v>
      </c>
      <c r="B34" s="16" t="s">
        <v>150</v>
      </c>
      <c r="C34" s="16" t="s">
        <v>80</v>
      </c>
      <c r="D34" s="14">
        <v>1</v>
      </c>
      <c r="E34" s="15"/>
      <c r="F34" s="15"/>
      <c r="G34" s="15"/>
      <c r="H34" s="15"/>
      <c r="I34" s="15"/>
      <c r="J34" s="15"/>
      <c r="K34" s="15"/>
      <c r="L34" s="15"/>
      <c r="M34" s="16"/>
      <c r="N34" s="2" t="s">
        <v>151</v>
      </c>
      <c r="O34" s="2" t="s">
        <v>50</v>
      </c>
      <c r="P34" s="2" t="s">
        <v>50</v>
      </c>
      <c r="Q34" s="2" t="s">
        <v>131</v>
      </c>
      <c r="R34" s="2" t="s">
        <v>58</v>
      </c>
      <c r="S34" s="2" t="s">
        <v>59</v>
      </c>
      <c r="T34" s="2" t="s">
        <v>59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50</v>
      </c>
      <c r="AS34" s="2" t="s">
        <v>50</v>
      </c>
      <c r="AT34" s="3"/>
      <c r="AU34" s="2" t="s">
        <v>152</v>
      </c>
      <c r="AV34" s="3">
        <v>59</v>
      </c>
    </row>
    <row r="35" spans="1:48" ht="30" customHeight="1" x14ac:dyDescent="0.3">
      <c r="A35" s="16" t="s">
        <v>73</v>
      </c>
      <c r="B35" s="16" t="s">
        <v>74</v>
      </c>
      <c r="C35" s="16" t="s">
        <v>75</v>
      </c>
      <c r="D35" s="14">
        <v>8</v>
      </c>
      <c r="E35" s="15"/>
      <c r="F35" s="15"/>
      <c r="G35" s="15"/>
      <c r="H35" s="15"/>
      <c r="I35" s="15"/>
      <c r="J35" s="15"/>
      <c r="K35" s="15"/>
      <c r="L35" s="15"/>
      <c r="M35" s="16"/>
      <c r="N35" s="2" t="s">
        <v>76</v>
      </c>
      <c r="O35" s="2" t="s">
        <v>50</v>
      </c>
      <c r="P35" s="2" t="s">
        <v>50</v>
      </c>
      <c r="Q35" s="2" t="s">
        <v>131</v>
      </c>
      <c r="R35" s="2" t="s">
        <v>58</v>
      </c>
      <c r="S35" s="2" t="s">
        <v>59</v>
      </c>
      <c r="T35" s="2" t="s">
        <v>59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50</v>
      </c>
      <c r="AS35" s="2" t="s">
        <v>50</v>
      </c>
      <c r="AT35" s="3"/>
      <c r="AU35" s="2" t="s">
        <v>153</v>
      </c>
      <c r="AV35" s="3">
        <v>79</v>
      </c>
    </row>
    <row r="36" spans="1:48" ht="30" customHeight="1" x14ac:dyDescent="0.3">
      <c r="A36" s="16" t="s">
        <v>91</v>
      </c>
      <c r="B36" s="16" t="s">
        <v>55</v>
      </c>
      <c r="C36" s="16" t="s">
        <v>75</v>
      </c>
      <c r="D36" s="14">
        <v>104</v>
      </c>
      <c r="E36" s="15"/>
      <c r="F36" s="15"/>
      <c r="G36" s="15"/>
      <c r="H36" s="15"/>
      <c r="I36" s="15"/>
      <c r="J36" s="15"/>
      <c r="K36" s="15"/>
      <c r="L36" s="15"/>
      <c r="M36" s="16"/>
      <c r="N36" s="2" t="s">
        <v>92</v>
      </c>
      <c r="O36" s="2" t="s">
        <v>50</v>
      </c>
      <c r="P36" s="2" t="s">
        <v>50</v>
      </c>
      <c r="Q36" s="2" t="s">
        <v>131</v>
      </c>
      <c r="R36" s="2" t="s">
        <v>58</v>
      </c>
      <c r="S36" s="2" t="s">
        <v>59</v>
      </c>
      <c r="T36" s="2" t="s">
        <v>59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50</v>
      </c>
      <c r="AS36" s="2" t="s">
        <v>50</v>
      </c>
      <c r="AT36" s="3"/>
      <c r="AU36" s="2" t="s">
        <v>154</v>
      </c>
      <c r="AV36" s="3">
        <v>60</v>
      </c>
    </row>
    <row r="37" spans="1:48" ht="30" customHeight="1" x14ac:dyDescent="0.3">
      <c r="A37" s="16" t="s">
        <v>94</v>
      </c>
      <c r="B37" s="16" t="s">
        <v>55</v>
      </c>
      <c r="C37" s="16" t="s">
        <v>80</v>
      </c>
      <c r="D37" s="14">
        <v>28</v>
      </c>
      <c r="E37" s="15"/>
      <c r="F37" s="15"/>
      <c r="G37" s="15"/>
      <c r="H37" s="15"/>
      <c r="I37" s="15"/>
      <c r="J37" s="15"/>
      <c r="K37" s="15"/>
      <c r="L37" s="15"/>
      <c r="M37" s="16"/>
      <c r="N37" s="2" t="s">
        <v>95</v>
      </c>
      <c r="O37" s="2" t="s">
        <v>50</v>
      </c>
      <c r="P37" s="2" t="s">
        <v>50</v>
      </c>
      <c r="Q37" s="2" t="s">
        <v>131</v>
      </c>
      <c r="R37" s="2" t="s">
        <v>59</v>
      </c>
      <c r="S37" s="2" t="s">
        <v>59</v>
      </c>
      <c r="T37" s="2" t="s">
        <v>58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50</v>
      </c>
      <c r="AS37" s="2" t="s">
        <v>50</v>
      </c>
      <c r="AT37" s="3"/>
      <c r="AU37" s="2" t="s">
        <v>155</v>
      </c>
      <c r="AV37" s="3">
        <v>31</v>
      </c>
    </row>
    <row r="38" spans="1:48" ht="30" customHeight="1" x14ac:dyDescent="0.3">
      <c r="A38" s="16" t="s">
        <v>97</v>
      </c>
      <c r="B38" s="16" t="s">
        <v>55</v>
      </c>
      <c r="C38" s="16" t="s">
        <v>80</v>
      </c>
      <c r="D38" s="14">
        <v>100</v>
      </c>
      <c r="E38" s="15"/>
      <c r="F38" s="15"/>
      <c r="G38" s="15"/>
      <c r="H38" s="15"/>
      <c r="I38" s="15"/>
      <c r="J38" s="15"/>
      <c r="K38" s="15"/>
      <c r="L38" s="15"/>
      <c r="M38" s="16"/>
      <c r="N38" s="2" t="s">
        <v>98</v>
      </c>
      <c r="O38" s="2" t="s">
        <v>50</v>
      </c>
      <c r="P38" s="2" t="s">
        <v>50</v>
      </c>
      <c r="Q38" s="2" t="s">
        <v>131</v>
      </c>
      <c r="R38" s="2" t="s">
        <v>59</v>
      </c>
      <c r="S38" s="2" t="s">
        <v>59</v>
      </c>
      <c r="T38" s="2" t="s">
        <v>58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50</v>
      </c>
      <c r="AS38" s="2" t="s">
        <v>50</v>
      </c>
      <c r="AT38" s="3"/>
      <c r="AU38" s="2" t="s">
        <v>156</v>
      </c>
      <c r="AV38" s="3">
        <v>32</v>
      </c>
    </row>
    <row r="39" spans="1:48" ht="30" customHeight="1" x14ac:dyDescent="0.3">
      <c r="A39" s="16" t="s">
        <v>100</v>
      </c>
      <c r="B39" s="16" t="s">
        <v>101</v>
      </c>
      <c r="C39" s="16" t="s">
        <v>75</v>
      </c>
      <c r="D39" s="14">
        <v>49</v>
      </c>
      <c r="E39" s="15"/>
      <c r="F39" s="15"/>
      <c r="G39" s="15"/>
      <c r="H39" s="15"/>
      <c r="I39" s="15"/>
      <c r="J39" s="15"/>
      <c r="K39" s="15"/>
      <c r="L39" s="15"/>
      <c r="M39" s="16"/>
      <c r="N39" s="2" t="s">
        <v>102</v>
      </c>
      <c r="O39" s="2" t="s">
        <v>50</v>
      </c>
      <c r="P39" s="2" t="s">
        <v>50</v>
      </c>
      <c r="Q39" s="2" t="s">
        <v>131</v>
      </c>
      <c r="R39" s="2" t="s">
        <v>58</v>
      </c>
      <c r="S39" s="2" t="s">
        <v>59</v>
      </c>
      <c r="T39" s="2" t="s">
        <v>59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50</v>
      </c>
      <c r="AS39" s="2" t="s">
        <v>50</v>
      </c>
      <c r="AT39" s="3"/>
      <c r="AU39" s="2" t="s">
        <v>157</v>
      </c>
      <c r="AV39" s="3">
        <v>33</v>
      </c>
    </row>
    <row r="40" spans="1:48" ht="30" customHeight="1" x14ac:dyDescent="0.3">
      <c r="A40" s="16" t="s">
        <v>100</v>
      </c>
      <c r="B40" s="16" t="s">
        <v>104</v>
      </c>
      <c r="C40" s="16" t="s">
        <v>80</v>
      </c>
      <c r="D40" s="14">
        <v>98</v>
      </c>
      <c r="E40" s="15"/>
      <c r="F40" s="15"/>
      <c r="G40" s="15"/>
      <c r="H40" s="15"/>
      <c r="I40" s="15"/>
      <c r="J40" s="15"/>
      <c r="K40" s="15"/>
      <c r="L40" s="15"/>
      <c r="M40" s="16"/>
      <c r="N40" s="2" t="s">
        <v>105</v>
      </c>
      <c r="O40" s="2" t="s">
        <v>50</v>
      </c>
      <c r="P40" s="2" t="s">
        <v>50</v>
      </c>
      <c r="Q40" s="2" t="s">
        <v>131</v>
      </c>
      <c r="R40" s="2" t="s">
        <v>59</v>
      </c>
      <c r="S40" s="2" t="s">
        <v>59</v>
      </c>
      <c r="T40" s="2" t="s">
        <v>58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50</v>
      </c>
      <c r="AS40" s="2" t="s">
        <v>50</v>
      </c>
      <c r="AT40" s="3"/>
      <c r="AU40" s="2" t="s">
        <v>158</v>
      </c>
      <c r="AV40" s="3">
        <v>34</v>
      </c>
    </row>
    <row r="41" spans="1:48" ht="30" customHeight="1" x14ac:dyDescent="0.3">
      <c r="A41" s="16" t="s">
        <v>107</v>
      </c>
      <c r="B41" s="16" t="s">
        <v>108</v>
      </c>
      <c r="C41" s="16" t="s">
        <v>80</v>
      </c>
      <c r="D41" s="14">
        <v>55</v>
      </c>
      <c r="E41" s="15"/>
      <c r="F41" s="15"/>
      <c r="G41" s="15"/>
      <c r="H41" s="15"/>
      <c r="I41" s="15"/>
      <c r="J41" s="15"/>
      <c r="K41" s="15"/>
      <c r="L41" s="15"/>
      <c r="M41" s="16"/>
      <c r="N41" s="2" t="s">
        <v>109</v>
      </c>
      <c r="O41" s="2" t="s">
        <v>50</v>
      </c>
      <c r="P41" s="2" t="s">
        <v>50</v>
      </c>
      <c r="Q41" s="2" t="s">
        <v>131</v>
      </c>
      <c r="R41" s="2" t="s">
        <v>58</v>
      </c>
      <c r="S41" s="2" t="s">
        <v>59</v>
      </c>
      <c r="T41" s="2" t="s">
        <v>59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50</v>
      </c>
      <c r="AS41" s="2" t="s">
        <v>50</v>
      </c>
      <c r="AT41" s="3"/>
      <c r="AU41" s="2" t="s">
        <v>159</v>
      </c>
      <c r="AV41" s="3">
        <v>35</v>
      </c>
    </row>
    <row r="42" spans="1:48" ht="30" customHeight="1" x14ac:dyDescent="0.3">
      <c r="A42" s="16" t="s">
        <v>111</v>
      </c>
      <c r="B42" s="16" t="s">
        <v>112</v>
      </c>
      <c r="C42" s="16" t="s">
        <v>80</v>
      </c>
      <c r="D42" s="14">
        <v>55</v>
      </c>
      <c r="E42" s="15"/>
      <c r="F42" s="15"/>
      <c r="G42" s="15"/>
      <c r="H42" s="15"/>
      <c r="I42" s="15"/>
      <c r="J42" s="15"/>
      <c r="K42" s="15"/>
      <c r="L42" s="15"/>
      <c r="M42" s="16"/>
      <c r="N42" s="2" t="s">
        <v>113</v>
      </c>
      <c r="O42" s="2" t="s">
        <v>50</v>
      </c>
      <c r="P42" s="2" t="s">
        <v>50</v>
      </c>
      <c r="Q42" s="2" t="s">
        <v>131</v>
      </c>
      <c r="R42" s="2" t="s">
        <v>59</v>
      </c>
      <c r="S42" s="2" t="s">
        <v>59</v>
      </c>
      <c r="T42" s="2" t="s">
        <v>58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50</v>
      </c>
      <c r="AS42" s="2" t="s">
        <v>50</v>
      </c>
      <c r="AT42" s="3"/>
      <c r="AU42" s="2" t="s">
        <v>160</v>
      </c>
      <c r="AV42" s="3">
        <v>36</v>
      </c>
    </row>
    <row r="43" spans="1:48" ht="30" customHeight="1" x14ac:dyDescent="0.3">
      <c r="A43" s="16" t="s">
        <v>161</v>
      </c>
      <c r="B43" s="16" t="s">
        <v>162</v>
      </c>
      <c r="C43" s="16" t="s">
        <v>80</v>
      </c>
      <c r="D43" s="14">
        <v>4</v>
      </c>
      <c r="E43" s="15"/>
      <c r="F43" s="15"/>
      <c r="G43" s="15"/>
      <c r="H43" s="15"/>
      <c r="I43" s="15"/>
      <c r="J43" s="15"/>
      <c r="K43" s="15"/>
      <c r="L43" s="15"/>
      <c r="M43" s="16"/>
      <c r="N43" s="2" t="s">
        <v>163</v>
      </c>
      <c r="O43" s="2" t="s">
        <v>50</v>
      </c>
      <c r="P43" s="2" t="s">
        <v>50</v>
      </c>
      <c r="Q43" s="2" t="s">
        <v>131</v>
      </c>
      <c r="R43" s="2" t="s">
        <v>58</v>
      </c>
      <c r="S43" s="2" t="s">
        <v>59</v>
      </c>
      <c r="T43" s="2" t="s">
        <v>59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50</v>
      </c>
      <c r="AS43" s="2" t="s">
        <v>50</v>
      </c>
      <c r="AT43" s="3"/>
      <c r="AU43" s="2" t="s">
        <v>164</v>
      </c>
      <c r="AV43" s="3">
        <v>80</v>
      </c>
    </row>
    <row r="44" spans="1:48" ht="30" customHeight="1" x14ac:dyDescent="0.3">
      <c r="A44" s="16" t="s">
        <v>119</v>
      </c>
      <c r="B44" s="16" t="s">
        <v>120</v>
      </c>
      <c r="C44" s="16" t="s">
        <v>75</v>
      </c>
      <c r="D44" s="14">
        <v>565</v>
      </c>
      <c r="E44" s="15"/>
      <c r="F44" s="15"/>
      <c r="G44" s="15"/>
      <c r="H44" s="15"/>
      <c r="I44" s="15"/>
      <c r="J44" s="15"/>
      <c r="K44" s="15"/>
      <c r="L44" s="15"/>
      <c r="M44" s="16"/>
      <c r="N44" s="2" t="s">
        <v>121</v>
      </c>
      <c r="O44" s="2" t="s">
        <v>50</v>
      </c>
      <c r="P44" s="2" t="s">
        <v>50</v>
      </c>
      <c r="Q44" s="2" t="s">
        <v>131</v>
      </c>
      <c r="R44" s="2" t="s">
        <v>58</v>
      </c>
      <c r="S44" s="2" t="s">
        <v>59</v>
      </c>
      <c r="T44" s="2" t="s">
        <v>59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50</v>
      </c>
      <c r="AS44" s="2" t="s">
        <v>50</v>
      </c>
      <c r="AT44" s="3"/>
      <c r="AU44" s="2" t="s">
        <v>165</v>
      </c>
      <c r="AV44" s="3">
        <v>40</v>
      </c>
    </row>
    <row r="45" spans="1:48" ht="30" customHeight="1" x14ac:dyDescent="0.3">
      <c r="A45" s="16" t="s">
        <v>123</v>
      </c>
      <c r="B45" s="16" t="s">
        <v>124</v>
      </c>
      <c r="C45" s="16" t="s">
        <v>125</v>
      </c>
      <c r="D45" s="14">
        <v>8</v>
      </c>
      <c r="E45" s="15"/>
      <c r="F45" s="15"/>
      <c r="G45" s="15"/>
      <c r="H45" s="15"/>
      <c r="I45" s="15"/>
      <c r="J45" s="15"/>
      <c r="K45" s="15"/>
      <c r="L45" s="15"/>
      <c r="M45" s="16"/>
      <c r="N45" s="2" t="s">
        <v>126</v>
      </c>
      <c r="O45" s="2" t="s">
        <v>50</v>
      </c>
      <c r="P45" s="2" t="s">
        <v>50</v>
      </c>
      <c r="Q45" s="2" t="s">
        <v>131</v>
      </c>
      <c r="R45" s="2" t="s">
        <v>58</v>
      </c>
      <c r="S45" s="2" t="s">
        <v>59</v>
      </c>
      <c r="T45" s="2" t="s">
        <v>59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50</v>
      </c>
      <c r="AS45" s="2" t="s">
        <v>50</v>
      </c>
      <c r="AT45" s="3"/>
      <c r="AU45" s="2" t="s">
        <v>166</v>
      </c>
      <c r="AV45" s="3">
        <v>45</v>
      </c>
    </row>
    <row r="46" spans="1:48" ht="30" customHeight="1" x14ac:dyDescent="0.3">
      <c r="A46" s="16" t="s">
        <v>167</v>
      </c>
      <c r="B46" s="16" t="s">
        <v>168</v>
      </c>
      <c r="C46" s="16" t="s">
        <v>80</v>
      </c>
      <c r="D46" s="14">
        <v>31</v>
      </c>
      <c r="E46" s="15"/>
      <c r="F46" s="15"/>
      <c r="G46" s="15"/>
      <c r="H46" s="15"/>
      <c r="I46" s="15"/>
      <c r="J46" s="15"/>
      <c r="K46" s="15"/>
      <c r="L46" s="15"/>
      <c r="M46" s="16"/>
      <c r="N46" s="2" t="s">
        <v>169</v>
      </c>
      <c r="O46" s="2" t="s">
        <v>50</v>
      </c>
      <c r="P46" s="2" t="s">
        <v>50</v>
      </c>
      <c r="Q46" s="2" t="s">
        <v>131</v>
      </c>
      <c r="R46" s="2" t="s">
        <v>58</v>
      </c>
      <c r="S46" s="2" t="s">
        <v>59</v>
      </c>
      <c r="T46" s="2" t="s">
        <v>59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 t="s">
        <v>50</v>
      </c>
      <c r="AS46" s="2" t="s">
        <v>50</v>
      </c>
      <c r="AT46" s="3"/>
      <c r="AU46" s="2" t="s">
        <v>170</v>
      </c>
      <c r="AV46" s="3">
        <v>47</v>
      </c>
    </row>
    <row r="47" spans="1:48" ht="30" customHeight="1" x14ac:dyDescent="0.3">
      <c r="A47" s="16" t="s">
        <v>171</v>
      </c>
      <c r="B47" s="16" t="s">
        <v>172</v>
      </c>
      <c r="C47" s="16" t="s">
        <v>80</v>
      </c>
      <c r="D47" s="14">
        <v>74</v>
      </c>
      <c r="E47" s="15"/>
      <c r="F47" s="15"/>
      <c r="G47" s="15"/>
      <c r="H47" s="15"/>
      <c r="I47" s="15"/>
      <c r="J47" s="15"/>
      <c r="K47" s="15"/>
      <c r="L47" s="15"/>
      <c r="M47" s="16"/>
      <c r="N47" s="2" t="s">
        <v>173</v>
      </c>
      <c r="O47" s="2" t="s">
        <v>50</v>
      </c>
      <c r="P47" s="2" t="s">
        <v>50</v>
      </c>
      <c r="Q47" s="2" t="s">
        <v>131</v>
      </c>
      <c r="R47" s="2" t="s">
        <v>58</v>
      </c>
      <c r="S47" s="2" t="s">
        <v>59</v>
      </c>
      <c r="T47" s="2" t="s">
        <v>59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 t="s">
        <v>50</v>
      </c>
      <c r="AS47" s="2" t="s">
        <v>50</v>
      </c>
      <c r="AT47" s="3"/>
      <c r="AU47" s="2" t="s">
        <v>174</v>
      </c>
      <c r="AV47" s="3">
        <v>48</v>
      </c>
    </row>
    <row r="48" spans="1:48" ht="30" customHeight="1" x14ac:dyDescent="0.3">
      <c r="A48" s="16" t="s">
        <v>175</v>
      </c>
      <c r="B48" s="16" t="s">
        <v>176</v>
      </c>
      <c r="C48" s="16" t="s">
        <v>80</v>
      </c>
      <c r="D48" s="14">
        <v>7</v>
      </c>
      <c r="E48" s="15"/>
      <c r="F48" s="15"/>
      <c r="G48" s="15"/>
      <c r="H48" s="15"/>
      <c r="I48" s="15"/>
      <c r="J48" s="15"/>
      <c r="K48" s="15"/>
      <c r="L48" s="15"/>
      <c r="M48" s="16"/>
      <c r="N48" s="2" t="s">
        <v>177</v>
      </c>
      <c r="O48" s="2" t="s">
        <v>50</v>
      </c>
      <c r="P48" s="2" t="s">
        <v>50</v>
      </c>
      <c r="Q48" s="2" t="s">
        <v>131</v>
      </c>
      <c r="R48" s="2" t="s">
        <v>58</v>
      </c>
      <c r="S48" s="2" t="s">
        <v>59</v>
      </c>
      <c r="T48" s="2" t="s">
        <v>59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 t="s">
        <v>50</v>
      </c>
      <c r="AS48" s="2" t="s">
        <v>50</v>
      </c>
      <c r="AT48" s="3"/>
      <c r="AU48" s="2" t="s">
        <v>178</v>
      </c>
      <c r="AV48" s="3">
        <v>50</v>
      </c>
    </row>
    <row r="49" spans="1:48" ht="30" customHeight="1" x14ac:dyDescent="0.3">
      <c r="A49" s="16" t="s">
        <v>179</v>
      </c>
      <c r="B49" s="16" t="s">
        <v>180</v>
      </c>
      <c r="C49" s="16" t="s">
        <v>80</v>
      </c>
      <c r="D49" s="14">
        <v>5</v>
      </c>
      <c r="E49" s="15"/>
      <c r="F49" s="15"/>
      <c r="G49" s="15"/>
      <c r="H49" s="15"/>
      <c r="I49" s="15"/>
      <c r="J49" s="15"/>
      <c r="K49" s="15"/>
      <c r="L49" s="15"/>
      <c r="M49" s="16"/>
      <c r="N49" s="2" t="s">
        <v>181</v>
      </c>
      <c r="O49" s="2" t="s">
        <v>50</v>
      </c>
      <c r="P49" s="2" t="s">
        <v>50</v>
      </c>
      <c r="Q49" s="2" t="s">
        <v>131</v>
      </c>
      <c r="R49" s="2" t="s">
        <v>58</v>
      </c>
      <c r="S49" s="2" t="s">
        <v>59</v>
      </c>
      <c r="T49" s="2" t="s">
        <v>59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50</v>
      </c>
      <c r="AS49" s="2" t="s">
        <v>50</v>
      </c>
      <c r="AT49" s="3"/>
      <c r="AU49" s="2" t="s">
        <v>182</v>
      </c>
      <c r="AV49" s="3">
        <v>51</v>
      </c>
    </row>
    <row r="50" spans="1:48" ht="30" customHeight="1" x14ac:dyDescent="0.3">
      <c r="A50" s="16" t="s">
        <v>183</v>
      </c>
      <c r="B50" s="16" t="s">
        <v>184</v>
      </c>
      <c r="C50" s="16" t="s">
        <v>80</v>
      </c>
      <c r="D50" s="14">
        <v>82</v>
      </c>
      <c r="E50" s="15"/>
      <c r="F50" s="15"/>
      <c r="G50" s="15"/>
      <c r="H50" s="15"/>
      <c r="I50" s="15"/>
      <c r="J50" s="15"/>
      <c r="K50" s="15"/>
      <c r="L50" s="15"/>
      <c r="M50" s="16"/>
      <c r="N50" s="2" t="s">
        <v>185</v>
      </c>
      <c r="O50" s="2" t="s">
        <v>50</v>
      </c>
      <c r="P50" s="2" t="s">
        <v>50</v>
      </c>
      <c r="Q50" s="2" t="s">
        <v>131</v>
      </c>
      <c r="R50" s="2" t="s">
        <v>58</v>
      </c>
      <c r="S50" s="2" t="s">
        <v>59</v>
      </c>
      <c r="T50" s="2" t="s">
        <v>59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50</v>
      </c>
      <c r="AS50" s="2" t="s">
        <v>50</v>
      </c>
      <c r="AT50" s="3"/>
      <c r="AU50" s="2" t="s">
        <v>186</v>
      </c>
      <c r="AV50" s="3">
        <v>88</v>
      </c>
    </row>
    <row r="51" spans="1:48" ht="30" customHeight="1" x14ac:dyDescent="0.3">
      <c r="A51" s="16" t="s">
        <v>128</v>
      </c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  <c r="N51" t="s">
        <v>129</v>
      </c>
    </row>
    <row r="52" spans="1:48" ht="30" customHeight="1" x14ac:dyDescent="0.3">
      <c r="A52" s="16" t="s">
        <v>187</v>
      </c>
      <c r="B52" s="16" t="s">
        <v>50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188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54</v>
      </c>
      <c r="B53" s="16" t="s">
        <v>55</v>
      </c>
      <c r="C53" s="16" t="s">
        <v>56</v>
      </c>
      <c r="D53" s="14">
        <v>4</v>
      </c>
      <c r="E53" s="15"/>
      <c r="F53" s="15"/>
      <c r="G53" s="15"/>
      <c r="H53" s="15"/>
      <c r="I53" s="15"/>
      <c r="J53" s="15"/>
      <c r="K53" s="15"/>
      <c r="L53" s="15"/>
      <c r="M53" s="16"/>
      <c r="N53" s="2" t="s">
        <v>57</v>
      </c>
      <c r="O53" s="2" t="s">
        <v>50</v>
      </c>
      <c r="P53" s="2" t="s">
        <v>50</v>
      </c>
      <c r="Q53" s="2" t="s">
        <v>188</v>
      </c>
      <c r="R53" s="2" t="s">
        <v>58</v>
      </c>
      <c r="S53" s="2" t="s">
        <v>59</v>
      </c>
      <c r="T53" s="2" t="s">
        <v>59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50</v>
      </c>
      <c r="AS53" s="2" t="s">
        <v>50</v>
      </c>
      <c r="AT53" s="3"/>
      <c r="AU53" s="2" t="s">
        <v>189</v>
      </c>
      <c r="AV53" s="3">
        <v>61</v>
      </c>
    </row>
    <row r="54" spans="1:48" ht="30" customHeight="1" x14ac:dyDescent="0.3">
      <c r="A54" s="16" t="s">
        <v>91</v>
      </c>
      <c r="B54" s="16" t="s">
        <v>55</v>
      </c>
      <c r="C54" s="16" t="s">
        <v>75</v>
      </c>
      <c r="D54" s="14">
        <v>7</v>
      </c>
      <c r="E54" s="15"/>
      <c r="F54" s="15"/>
      <c r="G54" s="15"/>
      <c r="H54" s="15"/>
      <c r="I54" s="15"/>
      <c r="J54" s="15"/>
      <c r="K54" s="15"/>
      <c r="L54" s="15"/>
      <c r="M54" s="16"/>
      <c r="N54" s="2" t="s">
        <v>92</v>
      </c>
      <c r="O54" s="2" t="s">
        <v>50</v>
      </c>
      <c r="P54" s="2" t="s">
        <v>50</v>
      </c>
      <c r="Q54" s="2" t="s">
        <v>188</v>
      </c>
      <c r="R54" s="2" t="s">
        <v>58</v>
      </c>
      <c r="S54" s="2" t="s">
        <v>59</v>
      </c>
      <c r="T54" s="2" t="s">
        <v>59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50</v>
      </c>
      <c r="AS54" s="2" t="s">
        <v>50</v>
      </c>
      <c r="AT54" s="3"/>
      <c r="AU54" s="2" t="s">
        <v>190</v>
      </c>
      <c r="AV54" s="3">
        <v>62</v>
      </c>
    </row>
    <row r="55" spans="1:48" ht="30" customHeight="1" x14ac:dyDescent="0.3">
      <c r="A55" s="16" t="s">
        <v>94</v>
      </c>
      <c r="B55" s="16" t="s">
        <v>55</v>
      </c>
      <c r="C55" s="16" t="s">
        <v>80</v>
      </c>
      <c r="D55" s="14">
        <v>1</v>
      </c>
      <c r="E55" s="15"/>
      <c r="F55" s="15"/>
      <c r="G55" s="15"/>
      <c r="H55" s="15"/>
      <c r="I55" s="15"/>
      <c r="J55" s="15"/>
      <c r="K55" s="15"/>
      <c r="L55" s="15"/>
      <c r="M55" s="16"/>
      <c r="N55" s="2" t="s">
        <v>95</v>
      </c>
      <c r="O55" s="2" t="s">
        <v>50</v>
      </c>
      <c r="P55" s="2" t="s">
        <v>50</v>
      </c>
      <c r="Q55" s="2" t="s">
        <v>188</v>
      </c>
      <c r="R55" s="2" t="s">
        <v>59</v>
      </c>
      <c r="S55" s="2" t="s">
        <v>59</v>
      </c>
      <c r="T55" s="2" t="s">
        <v>58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50</v>
      </c>
      <c r="AS55" s="2" t="s">
        <v>50</v>
      </c>
      <c r="AT55" s="3"/>
      <c r="AU55" s="2" t="s">
        <v>191</v>
      </c>
      <c r="AV55" s="3">
        <v>63</v>
      </c>
    </row>
    <row r="56" spans="1:48" ht="30" customHeight="1" x14ac:dyDescent="0.3">
      <c r="A56" s="16" t="s">
        <v>97</v>
      </c>
      <c r="B56" s="16" t="s">
        <v>55</v>
      </c>
      <c r="C56" s="16" t="s">
        <v>80</v>
      </c>
      <c r="D56" s="14">
        <v>6</v>
      </c>
      <c r="E56" s="15"/>
      <c r="F56" s="15"/>
      <c r="G56" s="15"/>
      <c r="H56" s="15"/>
      <c r="I56" s="15"/>
      <c r="J56" s="15"/>
      <c r="K56" s="15"/>
      <c r="L56" s="15"/>
      <c r="M56" s="16"/>
      <c r="N56" s="2" t="s">
        <v>98</v>
      </c>
      <c r="O56" s="2" t="s">
        <v>50</v>
      </c>
      <c r="P56" s="2" t="s">
        <v>50</v>
      </c>
      <c r="Q56" s="2" t="s">
        <v>188</v>
      </c>
      <c r="R56" s="2" t="s">
        <v>59</v>
      </c>
      <c r="S56" s="2" t="s">
        <v>59</v>
      </c>
      <c r="T56" s="2" t="s">
        <v>58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50</v>
      </c>
      <c r="AS56" s="2" t="s">
        <v>50</v>
      </c>
      <c r="AT56" s="3"/>
      <c r="AU56" s="2" t="s">
        <v>192</v>
      </c>
      <c r="AV56" s="3">
        <v>64</v>
      </c>
    </row>
    <row r="57" spans="1:48" ht="30" customHeight="1" x14ac:dyDescent="0.3">
      <c r="A57" s="16" t="s">
        <v>100</v>
      </c>
      <c r="B57" s="16" t="s">
        <v>101</v>
      </c>
      <c r="C57" s="16" t="s">
        <v>75</v>
      </c>
      <c r="D57" s="14">
        <v>8</v>
      </c>
      <c r="E57" s="15"/>
      <c r="F57" s="15"/>
      <c r="G57" s="15"/>
      <c r="H57" s="15"/>
      <c r="I57" s="15"/>
      <c r="J57" s="15"/>
      <c r="K57" s="15"/>
      <c r="L57" s="15"/>
      <c r="M57" s="16"/>
      <c r="N57" s="2" t="s">
        <v>102</v>
      </c>
      <c r="O57" s="2" t="s">
        <v>50</v>
      </c>
      <c r="P57" s="2" t="s">
        <v>50</v>
      </c>
      <c r="Q57" s="2" t="s">
        <v>188</v>
      </c>
      <c r="R57" s="2" t="s">
        <v>58</v>
      </c>
      <c r="S57" s="2" t="s">
        <v>59</v>
      </c>
      <c r="T57" s="2" t="s">
        <v>59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50</v>
      </c>
      <c r="AS57" s="2" t="s">
        <v>50</v>
      </c>
      <c r="AT57" s="3"/>
      <c r="AU57" s="2" t="s">
        <v>193</v>
      </c>
      <c r="AV57" s="3">
        <v>65</v>
      </c>
    </row>
    <row r="58" spans="1:48" ht="30" customHeight="1" x14ac:dyDescent="0.3">
      <c r="A58" s="16" t="s">
        <v>100</v>
      </c>
      <c r="B58" s="16" t="s">
        <v>104</v>
      </c>
      <c r="C58" s="16" t="s">
        <v>80</v>
      </c>
      <c r="D58" s="14">
        <v>16</v>
      </c>
      <c r="E58" s="15"/>
      <c r="F58" s="15"/>
      <c r="G58" s="15"/>
      <c r="H58" s="15"/>
      <c r="I58" s="15"/>
      <c r="J58" s="15"/>
      <c r="K58" s="15"/>
      <c r="L58" s="15"/>
      <c r="M58" s="16"/>
      <c r="N58" s="2" t="s">
        <v>105</v>
      </c>
      <c r="O58" s="2" t="s">
        <v>50</v>
      </c>
      <c r="P58" s="2" t="s">
        <v>50</v>
      </c>
      <c r="Q58" s="2" t="s">
        <v>188</v>
      </c>
      <c r="R58" s="2" t="s">
        <v>59</v>
      </c>
      <c r="S58" s="2" t="s">
        <v>59</v>
      </c>
      <c r="T58" s="2" t="s">
        <v>58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50</v>
      </c>
      <c r="AS58" s="2" t="s">
        <v>50</v>
      </c>
      <c r="AT58" s="3"/>
      <c r="AU58" s="2" t="s">
        <v>194</v>
      </c>
      <c r="AV58" s="3">
        <v>66</v>
      </c>
    </row>
    <row r="59" spans="1:48" ht="30" customHeight="1" x14ac:dyDescent="0.3">
      <c r="A59" s="16" t="s">
        <v>107</v>
      </c>
      <c r="B59" s="16" t="s">
        <v>108</v>
      </c>
      <c r="C59" s="16" t="s">
        <v>80</v>
      </c>
      <c r="D59" s="14">
        <v>9</v>
      </c>
      <c r="E59" s="15"/>
      <c r="F59" s="15"/>
      <c r="G59" s="15"/>
      <c r="H59" s="15"/>
      <c r="I59" s="15"/>
      <c r="J59" s="15"/>
      <c r="K59" s="15"/>
      <c r="L59" s="15"/>
      <c r="M59" s="16"/>
      <c r="N59" s="2" t="s">
        <v>109</v>
      </c>
      <c r="O59" s="2" t="s">
        <v>50</v>
      </c>
      <c r="P59" s="2" t="s">
        <v>50</v>
      </c>
      <c r="Q59" s="2" t="s">
        <v>188</v>
      </c>
      <c r="R59" s="2" t="s">
        <v>58</v>
      </c>
      <c r="S59" s="2" t="s">
        <v>59</v>
      </c>
      <c r="T59" s="2" t="s">
        <v>59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50</v>
      </c>
      <c r="AS59" s="2" t="s">
        <v>50</v>
      </c>
      <c r="AT59" s="3"/>
      <c r="AU59" s="2" t="s">
        <v>195</v>
      </c>
      <c r="AV59" s="3">
        <v>67</v>
      </c>
    </row>
    <row r="60" spans="1:48" ht="30" customHeight="1" x14ac:dyDescent="0.3">
      <c r="A60" s="16" t="s">
        <v>111</v>
      </c>
      <c r="B60" s="16" t="s">
        <v>112</v>
      </c>
      <c r="C60" s="16" t="s">
        <v>80</v>
      </c>
      <c r="D60" s="14">
        <v>9</v>
      </c>
      <c r="E60" s="15"/>
      <c r="F60" s="15"/>
      <c r="G60" s="15"/>
      <c r="H60" s="15"/>
      <c r="I60" s="15"/>
      <c r="J60" s="15"/>
      <c r="K60" s="15"/>
      <c r="L60" s="15"/>
      <c r="M60" s="16"/>
      <c r="N60" s="2" t="s">
        <v>113</v>
      </c>
      <c r="O60" s="2" t="s">
        <v>50</v>
      </c>
      <c r="P60" s="2" t="s">
        <v>50</v>
      </c>
      <c r="Q60" s="2" t="s">
        <v>188</v>
      </c>
      <c r="R60" s="2" t="s">
        <v>59</v>
      </c>
      <c r="S60" s="2" t="s">
        <v>59</v>
      </c>
      <c r="T60" s="2" t="s">
        <v>58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50</v>
      </c>
      <c r="AS60" s="2" t="s">
        <v>50</v>
      </c>
      <c r="AT60" s="3"/>
      <c r="AU60" s="2" t="s">
        <v>196</v>
      </c>
      <c r="AV60" s="3">
        <v>68</v>
      </c>
    </row>
    <row r="61" spans="1:48" ht="30" customHeight="1" x14ac:dyDescent="0.3">
      <c r="A61" s="16" t="s">
        <v>119</v>
      </c>
      <c r="B61" s="16" t="s">
        <v>120</v>
      </c>
      <c r="C61" s="16" t="s">
        <v>75</v>
      </c>
      <c r="D61" s="14">
        <v>45</v>
      </c>
      <c r="E61" s="15"/>
      <c r="F61" s="15"/>
      <c r="G61" s="15"/>
      <c r="H61" s="15"/>
      <c r="I61" s="15"/>
      <c r="J61" s="15"/>
      <c r="K61" s="15"/>
      <c r="L61" s="15"/>
      <c r="M61" s="16"/>
      <c r="N61" s="2" t="s">
        <v>121</v>
      </c>
      <c r="O61" s="2" t="s">
        <v>50</v>
      </c>
      <c r="P61" s="2" t="s">
        <v>50</v>
      </c>
      <c r="Q61" s="2" t="s">
        <v>188</v>
      </c>
      <c r="R61" s="2" t="s">
        <v>58</v>
      </c>
      <c r="S61" s="2" t="s">
        <v>59</v>
      </c>
      <c r="T61" s="2" t="s">
        <v>59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50</v>
      </c>
      <c r="AS61" s="2" t="s">
        <v>50</v>
      </c>
      <c r="AT61" s="3"/>
      <c r="AU61" s="2" t="s">
        <v>197</v>
      </c>
      <c r="AV61" s="3">
        <v>69</v>
      </c>
    </row>
    <row r="62" spans="1:48" ht="30" customHeight="1" x14ac:dyDescent="0.3">
      <c r="A62" s="14"/>
      <c r="B62" s="14"/>
      <c r="C62" s="14"/>
      <c r="D62" s="14"/>
      <c r="E62" s="15"/>
      <c r="F62" s="15"/>
      <c r="G62" s="15"/>
      <c r="H62" s="15"/>
      <c r="I62" s="15"/>
      <c r="J62" s="15"/>
      <c r="K62" s="15"/>
      <c r="L62" s="15"/>
      <c r="M62" s="14"/>
      <c r="Q62" s="1" t="s">
        <v>188</v>
      </c>
    </row>
    <row r="63" spans="1:48" ht="30" customHeight="1" x14ac:dyDescent="0.3">
      <c r="A63" s="14"/>
      <c r="B63" s="14"/>
      <c r="C63" s="14"/>
      <c r="D63" s="14"/>
      <c r="E63" s="15"/>
      <c r="F63" s="15"/>
      <c r="G63" s="15"/>
      <c r="H63" s="15"/>
      <c r="I63" s="15"/>
      <c r="J63" s="15"/>
      <c r="K63" s="15"/>
      <c r="L63" s="15"/>
      <c r="M63" s="14"/>
      <c r="Q63" s="1" t="s">
        <v>188</v>
      </c>
    </row>
    <row r="64" spans="1:48" ht="30" customHeight="1" x14ac:dyDescent="0.3">
      <c r="A64" s="14"/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4"/>
      <c r="Q64" s="1" t="s">
        <v>188</v>
      </c>
    </row>
    <row r="65" spans="1:48" ht="30" customHeight="1" x14ac:dyDescent="0.3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188</v>
      </c>
    </row>
    <row r="66" spans="1:48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188</v>
      </c>
    </row>
    <row r="67" spans="1:48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188</v>
      </c>
    </row>
    <row r="68" spans="1:48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188</v>
      </c>
    </row>
    <row r="69" spans="1:48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188</v>
      </c>
    </row>
    <row r="70" spans="1:48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188</v>
      </c>
    </row>
    <row r="71" spans="1:48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188</v>
      </c>
    </row>
    <row r="72" spans="1:48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188</v>
      </c>
    </row>
    <row r="73" spans="1:48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188</v>
      </c>
    </row>
    <row r="74" spans="1:48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188</v>
      </c>
    </row>
    <row r="75" spans="1:48" ht="30" customHeight="1" x14ac:dyDescent="0.3">
      <c r="A75" s="16" t="s">
        <v>128</v>
      </c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4"/>
      <c r="N75" t="s">
        <v>129</v>
      </c>
    </row>
    <row r="76" spans="1:48" ht="30" customHeight="1" x14ac:dyDescent="0.3">
      <c r="A76" s="16" t="s">
        <v>198</v>
      </c>
      <c r="B76" s="16" t="s">
        <v>50</v>
      </c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N76" s="3"/>
      <c r="O76" s="3"/>
      <c r="P76" s="3"/>
      <c r="Q76" s="2" t="s">
        <v>199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6" t="s">
        <v>200</v>
      </c>
      <c r="B77" s="16" t="s">
        <v>201</v>
      </c>
      <c r="C77" s="16" t="s">
        <v>80</v>
      </c>
      <c r="D77" s="14">
        <v>87</v>
      </c>
      <c r="E77" s="15"/>
      <c r="F77" s="15"/>
      <c r="G77" s="15"/>
      <c r="H77" s="15"/>
      <c r="I77" s="15"/>
      <c r="J77" s="15"/>
      <c r="K77" s="15"/>
      <c r="L77" s="15"/>
      <c r="M77" s="16"/>
      <c r="N77" s="2" t="s">
        <v>202</v>
      </c>
      <c r="O77" s="2" t="s">
        <v>50</v>
      </c>
      <c r="P77" s="2" t="s">
        <v>50</v>
      </c>
      <c r="Q77" s="2" t="s">
        <v>199</v>
      </c>
      <c r="R77" s="2" t="s">
        <v>58</v>
      </c>
      <c r="S77" s="2" t="s">
        <v>59</v>
      </c>
      <c r="T77" s="2" t="s">
        <v>59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50</v>
      </c>
      <c r="AS77" s="2" t="s">
        <v>50</v>
      </c>
      <c r="AT77" s="3"/>
      <c r="AU77" s="2" t="s">
        <v>203</v>
      </c>
      <c r="AV77" s="3">
        <v>71</v>
      </c>
    </row>
    <row r="78" spans="1:48" ht="30" customHeight="1" x14ac:dyDescent="0.3">
      <c r="A78" s="16" t="s">
        <v>200</v>
      </c>
      <c r="B78" s="16" t="s">
        <v>204</v>
      </c>
      <c r="C78" s="16" t="s">
        <v>80</v>
      </c>
      <c r="D78" s="14">
        <v>9</v>
      </c>
      <c r="E78" s="15"/>
      <c r="F78" s="15"/>
      <c r="G78" s="15"/>
      <c r="H78" s="15"/>
      <c r="I78" s="15"/>
      <c r="J78" s="15"/>
      <c r="K78" s="15"/>
      <c r="L78" s="15"/>
      <c r="M78" s="16"/>
      <c r="N78" s="2" t="s">
        <v>205</v>
      </c>
      <c r="O78" s="2" t="s">
        <v>50</v>
      </c>
      <c r="P78" s="2" t="s">
        <v>50</v>
      </c>
      <c r="Q78" s="2" t="s">
        <v>199</v>
      </c>
      <c r="R78" s="2" t="s">
        <v>58</v>
      </c>
      <c r="S78" s="2" t="s">
        <v>59</v>
      </c>
      <c r="T78" s="2" t="s">
        <v>59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50</v>
      </c>
      <c r="AS78" s="2" t="s">
        <v>50</v>
      </c>
      <c r="AT78" s="3"/>
      <c r="AU78" s="2" t="s">
        <v>206</v>
      </c>
      <c r="AV78" s="3">
        <v>72</v>
      </c>
    </row>
    <row r="79" spans="1:48" ht="30" customHeight="1" x14ac:dyDescent="0.3">
      <c r="A79" s="16" t="s">
        <v>207</v>
      </c>
      <c r="B79" s="16" t="s">
        <v>208</v>
      </c>
      <c r="C79" s="16" t="s">
        <v>80</v>
      </c>
      <c r="D79" s="14">
        <v>12</v>
      </c>
      <c r="E79" s="15"/>
      <c r="F79" s="15"/>
      <c r="G79" s="15"/>
      <c r="H79" s="15"/>
      <c r="I79" s="15"/>
      <c r="J79" s="15"/>
      <c r="K79" s="15"/>
      <c r="L79" s="15"/>
      <c r="M79" s="16"/>
      <c r="N79" s="2" t="s">
        <v>209</v>
      </c>
      <c r="O79" s="2" t="s">
        <v>50</v>
      </c>
      <c r="P79" s="2" t="s">
        <v>50</v>
      </c>
      <c r="Q79" s="2" t="s">
        <v>199</v>
      </c>
      <c r="R79" s="2" t="s">
        <v>58</v>
      </c>
      <c r="S79" s="2" t="s">
        <v>59</v>
      </c>
      <c r="T79" s="2" t="s">
        <v>59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50</v>
      </c>
      <c r="AS79" s="2" t="s">
        <v>50</v>
      </c>
      <c r="AT79" s="3"/>
      <c r="AU79" s="2" t="s">
        <v>210</v>
      </c>
      <c r="AV79" s="3">
        <v>73</v>
      </c>
    </row>
    <row r="80" spans="1:48" ht="30" customHeight="1" x14ac:dyDescent="0.3">
      <c r="A80" s="16" t="s">
        <v>207</v>
      </c>
      <c r="B80" s="16" t="s">
        <v>211</v>
      </c>
      <c r="C80" s="16" t="s">
        <v>80</v>
      </c>
      <c r="D80" s="14">
        <v>82</v>
      </c>
      <c r="E80" s="15"/>
      <c r="F80" s="15"/>
      <c r="G80" s="15"/>
      <c r="H80" s="15"/>
      <c r="I80" s="15"/>
      <c r="J80" s="15"/>
      <c r="K80" s="15"/>
      <c r="L80" s="15"/>
      <c r="M80" s="16"/>
      <c r="N80" s="2" t="s">
        <v>212</v>
      </c>
      <c r="O80" s="2" t="s">
        <v>50</v>
      </c>
      <c r="P80" s="2" t="s">
        <v>50</v>
      </c>
      <c r="Q80" s="2" t="s">
        <v>199</v>
      </c>
      <c r="R80" s="2" t="s">
        <v>58</v>
      </c>
      <c r="S80" s="2" t="s">
        <v>59</v>
      </c>
      <c r="T80" s="2" t="s">
        <v>59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50</v>
      </c>
      <c r="AS80" s="2" t="s">
        <v>50</v>
      </c>
      <c r="AT80" s="3"/>
      <c r="AU80" s="2" t="s">
        <v>213</v>
      </c>
      <c r="AV80" s="3">
        <v>74</v>
      </c>
    </row>
    <row r="81" spans="1:48" ht="30" customHeight="1" x14ac:dyDescent="0.3">
      <c r="A81" s="16" t="s">
        <v>214</v>
      </c>
      <c r="B81" s="16" t="s">
        <v>50</v>
      </c>
      <c r="C81" s="16" t="s">
        <v>80</v>
      </c>
      <c r="D81" s="14">
        <v>83</v>
      </c>
      <c r="E81" s="15"/>
      <c r="F81" s="15"/>
      <c r="G81" s="15"/>
      <c r="H81" s="15"/>
      <c r="I81" s="15"/>
      <c r="J81" s="15"/>
      <c r="K81" s="15"/>
      <c r="L81" s="15"/>
      <c r="M81" s="16"/>
      <c r="N81" s="2" t="s">
        <v>215</v>
      </c>
      <c r="O81" s="2" t="s">
        <v>50</v>
      </c>
      <c r="P81" s="2" t="s">
        <v>50</v>
      </c>
      <c r="Q81" s="2" t="s">
        <v>199</v>
      </c>
      <c r="R81" s="2" t="s">
        <v>58</v>
      </c>
      <c r="S81" s="2" t="s">
        <v>59</v>
      </c>
      <c r="T81" s="2" t="s">
        <v>59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50</v>
      </c>
      <c r="AS81" s="2" t="s">
        <v>50</v>
      </c>
      <c r="AT81" s="3"/>
      <c r="AU81" s="2" t="s">
        <v>216</v>
      </c>
      <c r="AV81" s="3">
        <v>76</v>
      </c>
    </row>
    <row r="82" spans="1:48" ht="30" customHeight="1" x14ac:dyDescent="0.3">
      <c r="A82" s="16" t="s">
        <v>217</v>
      </c>
      <c r="B82" s="16" t="s">
        <v>50</v>
      </c>
      <c r="C82" s="16" t="s">
        <v>80</v>
      </c>
      <c r="D82" s="14">
        <v>90</v>
      </c>
      <c r="E82" s="15"/>
      <c r="F82" s="15"/>
      <c r="G82" s="15"/>
      <c r="H82" s="15"/>
      <c r="I82" s="15"/>
      <c r="J82" s="15"/>
      <c r="K82" s="15"/>
      <c r="L82" s="15"/>
      <c r="M82" s="16"/>
      <c r="N82" s="2" t="s">
        <v>218</v>
      </c>
      <c r="O82" s="2" t="s">
        <v>50</v>
      </c>
      <c r="P82" s="2" t="s">
        <v>50</v>
      </c>
      <c r="Q82" s="2" t="s">
        <v>199</v>
      </c>
      <c r="R82" s="2" t="s">
        <v>58</v>
      </c>
      <c r="S82" s="2" t="s">
        <v>59</v>
      </c>
      <c r="T82" s="2" t="s">
        <v>59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50</v>
      </c>
      <c r="AS82" s="2" t="s">
        <v>50</v>
      </c>
      <c r="AT82" s="3"/>
      <c r="AU82" s="2" t="s">
        <v>219</v>
      </c>
      <c r="AV82" s="3">
        <v>77</v>
      </c>
    </row>
    <row r="83" spans="1:48" ht="30" customHeight="1" x14ac:dyDescent="0.3">
      <c r="A83" s="14"/>
      <c r="B83" s="14"/>
      <c r="C83" s="14"/>
      <c r="D83" s="14"/>
      <c r="E83" s="15"/>
      <c r="F83" s="15"/>
      <c r="G83" s="15"/>
      <c r="H83" s="15"/>
      <c r="I83" s="15"/>
      <c r="J83" s="15"/>
      <c r="K83" s="15"/>
      <c r="L83" s="15"/>
      <c r="M83" s="14"/>
      <c r="Q83" s="1" t="s">
        <v>199</v>
      </c>
    </row>
    <row r="84" spans="1:48" ht="30" customHeight="1" x14ac:dyDescent="0.3">
      <c r="A84" s="14"/>
      <c r="B84" s="14"/>
      <c r="C84" s="14"/>
      <c r="D84" s="14"/>
      <c r="E84" s="15"/>
      <c r="F84" s="15"/>
      <c r="G84" s="15"/>
      <c r="H84" s="15"/>
      <c r="I84" s="15"/>
      <c r="J84" s="15"/>
      <c r="K84" s="15"/>
      <c r="L84" s="15"/>
      <c r="M84" s="14"/>
      <c r="Q84" s="1" t="s">
        <v>199</v>
      </c>
    </row>
    <row r="85" spans="1:48" ht="30" customHeight="1" x14ac:dyDescent="0.3">
      <c r="A85" s="14"/>
      <c r="B85" s="14"/>
      <c r="C85" s="14"/>
      <c r="D85" s="14"/>
      <c r="E85" s="15"/>
      <c r="F85" s="15"/>
      <c r="G85" s="15"/>
      <c r="H85" s="15"/>
      <c r="I85" s="15"/>
      <c r="J85" s="15"/>
      <c r="K85" s="15"/>
      <c r="L85" s="15"/>
      <c r="M85" s="14"/>
      <c r="Q85" s="1" t="s">
        <v>199</v>
      </c>
    </row>
    <row r="86" spans="1:48" ht="30" customHeight="1" x14ac:dyDescent="0.3">
      <c r="A86" s="14"/>
      <c r="B86" s="14"/>
      <c r="C86" s="14"/>
      <c r="D86" s="14"/>
      <c r="E86" s="15"/>
      <c r="F86" s="15"/>
      <c r="G86" s="15"/>
      <c r="H86" s="15"/>
      <c r="I86" s="15"/>
      <c r="J86" s="15"/>
      <c r="K86" s="15"/>
      <c r="L86" s="15"/>
      <c r="M86" s="14"/>
      <c r="Q86" s="1" t="s">
        <v>199</v>
      </c>
    </row>
    <row r="87" spans="1:48" ht="30" customHeight="1" x14ac:dyDescent="0.3">
      <c r="A87" s="14"/>
      <c r="B87" s="14"/>
      <c r="C87" s="14"/>
      <c r="D87" s="14"/>
      <c r="E87" s="15"/>
      <c r="F87" s="15"/>
      <c r="G87" s="15"/>
      <c r="H87" s="15"/>
      <c r="I87" s="15"/>
      <c r="J87" s="15"/>
      <c r="K87" s="15"/>
      <c r="L87" s="15"/>
      <c r="M87" s="14"/>
      <c r="Q87" s="1" t="s">
        <v>199</v>
      </c>
    </row>
    <row r="88" spans="1:48" ht="30" customHeight="1" x14ac:dyDescent="0.3">
      <c r="A88" s="14"/>
      <c r="B88" s="14"/>
      <c r="C88" s="14"/>
      <c r="D88" s="14"/>
      <c r="E88" s="15"/>
      <c r="F88" s="15"/>
      <c r="G88" s="15"/>
      <c r="H88" s="15"/>
      <c r="I88" s="15"/>
      <c r="J88" s="15"/>
      <c r="K88" s="15"/>
      <c r="L88" s="15"/>
      <c r="M88" s="14"/>
      <c r="Q88" s="1" t="s">
        <v>199</v>
      </c>
    </row>
    <row r="89" spans="1:48" ht="30" customHeight="1" x14ac:dyDescent="0.3">
      <c r="A89" s="14"/>
      <c r="B89" s="14"/>
      <c r="C89" s="14"/>
      <c r="D89" s="14"/>
      <c r="E89" s="15"/>
      <c r="F89" s="15"/>
      <c r="G89" s="15"/>
      <c r="H89" s="15"/>
      <c r="I89" s="15"/>
      <c r="J89" s="15"/>
      <c r="K89" s="15"/>
      <c r="L89" s="15"/>
      <c r="M89" s="14"/>
      <c r="Q89" s="1" t="s">
        <v>199</v>
      </c>
    </row>
    <row r="90" spans="1:48" ht="30" customHeight="1" x14ac:dyDescent="0.3">
      <c r="A90" s="14"/>
      <c r="B90" s="14"/>
      <c r="C90" s="14"/>
      <c r="D90" s="14"/>
      <c r="E90" s="15"/>
      <c r="F90" s="15"/>
      <c r="G90" s="15"/>
      <c r="H90" s="15"/>
      <c r="I90" s="15"/>
      <c r="J90" s="15"/>
      <c r="K90" s="15"/>
      <c r="L90" s="15"/>
      <c r="M90" s="14"/>
      <c r="Q90" s="1" t="s">
        <v>199</v>
      </c>
    </row>
    <row r="91" spans="1:48" ht="30" customHeight="1" x14ac:dyDescent="0.3">
      <c r="A91" s="14"/>
      <c r="B91" s="14"/>
      <c r="C91" s="14"/>
      <c r="D91" s="14"/>
      <c r="E91" s="15"/>
      <c r="F91" s="15"/>
      <c r="G91" s="15"/>
      <c r="H91" s="15"/>
      <c r="I91" s="15"/>
      <c r="J91" s="15"/>
      <c r="K91" s="15"/>
      <c r="L91" s="15"/>
      <c r="M91" s="14"/>
      <c r="Q91" s="1" t="s">
        <v>199</v>
      </c>
    </row>
    <row r="92" spans="1:48" ht="30" customHeight="1" x14ac:dyDescent="0.3">
      <c r="A92" s="14"/>
      <c r="B92" s="14"/>
      <c r="C92" s="14"/>
      <c r="D92" s="14"/>
      <c r="E92" s="15"/>
      <c r="F92" s="15"/>
      <c r="G92" s="15"/>
      <c r="H92" s="15"/>
      <c r="I92" s="15"/>
      <c r="J92" s="15"/>
      <c r="K92" s="15"/>
      <c r="L92" s="15"/>
      <c r="M92" s="14"/>
      <c r="Q92" s="1" t="s">
        <v>199</v>
      </c>
    </row>
    <row r="93" spans="1:48" ht="30" customHeight="1" x14ac:dyDescent="0.3">
      <c r="A93" s="14"/>
      <c r="B93" s="14"/>
      <c r="C93" s="14"/>
      <c r="D93" s="14"/>
      <c r="E93" s="15"/>
      <c r="F93" s="15"/>
      <c r="G93" s="15"/>
      <c r="H93" s="15"/>
      <c r="I93" s="15"/>
      <c r="J93" s="15"/>
      <c r="K93" s="15"/>
      <c r="L93" s="15"/>
      <c r="M93" s="14"/>
      <c r="Q93" s="1" t="s">
        <v>199</v>
      </c>
    </row>
    <row r="94" spans="1:48" ht="30" customHeight="1" x14ac:dyDescent="0.3">
      <c r="A94" s="14"/>
      <c r="B94" s="14"/>
      <c r="C94" s="14"/>
      <c r="D94" s="14"/>
      <c r="E94" s="15"/>
      <c r="F94" s="15"/>
      <c r="G94" s="15"/>
      <c r="H94" s="15"/>
      <c r="I94" s="15"/>
      <c r="J94" s="15"/>
      <c r="K94" s="15"/>
      <c r="L94" s="15"/>
      <c r="M94" s="14"/>
      <c r="Q94" s="1" t="s">
        <v>199</v>
      </c>
    </row>
    <row r="95" spans="1:48" ht="30" customHeight="1" x14ac:dyDescent="0.3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199</v>
      </c>
    </row>
    <row r="96" spans="1:48" ht="30" customHeight="1" x14ac:dyDescent="0.3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199</v>
      </c>
    </row>
    <row r="97" spans="1:48" ht="30" customHeight="1" x14ac:dyDescent="0.3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199</v>
      </c>
    </row>
    <row r="98" spans="1:48" ht="30" customHeight="1" x14ac:dyDescent="0.3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199</v>
      </c>
    </row>
    <row r="99" spans="1:48" ht="30" customHeight="1" x14ac:dyDescent="0.3">
      <c r="A99" s="16" t="s">
        <v>128</v>
      </c>
      <c r="B99" s="14"/>
      <c r="C99" s="14"/>
      <c r="D99" s="14"/>
      <c r="E99" s="15"/>
      <c r="F99" s="15">
        <f>SUMIF(Q77:Q98,"0104",F77:F98)</f>
        <v>0</v>
      </c>
      <c r="G99" s="15"/>
      <c r="H99" s="15">
        <f>SUMIF(Q77:Q98,"0104",H77:H98)</f>
        <v>0</v>
      </c>
      <c r="I99" s="15"/>
      <c r="J99" s="15">
        <f>SUMIF(Q77:Q98,"0104",J77:J98)</f>
        <v>0</v>
      </c>
      <c r="K99" s="15"/>
      <c r="L99" s="15">
        <f>SUMIF(Q77:Q98,"0104",L77:L98)</f>
        <v>0</v>
      </c>
      <c r="M99" s="14"/>
      <c r="N99" t="s">
        <v>129</v>
      </c>
    </row>
    <row r="100" spans="1:48" ht="30" customHeight="1" x14ac:dyDescent="0.3">
      <c r="A100" s="16" t="s">
        <v>220</v>
      </c>
      <c r="B100" s="16" t="s">
        <v>50</v>
      </c>
      <c r="C100" s="14"/>
      <c r="D100" s="14"/>
      <c r="E100" s="15"/>
      <c r="F100" s="15"/>
      <c r="G100" s="15"/>
      <c r="H100" s="15"/>
      <c r="I100" s="15"/>
      <c r="J100" s="15"/>
      <c r="K100" s="15"/>
      <c r="L100" s="15"/>
      <c r="M100" s="14"/>
      <c r="N100" s="3"/>
      <c r="O100" s="3"/>
      <c r="P100" s="3"/>
      <c r="Q100" s="2" t="s">
        <v>221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 x14ac:dyDescent="0.3">
      <c r="A101" s="16" t="s">
        <v>167</v>
      </c>
      <c r="B101" s="16" t="s">
        <v>168</v>
      </c>
      <c r="C101" s="16" t="s">
        <v>80</v>
      </c>
      <c r="D101" s="14">
        <v>31</v>
      </c>
      <c r="E101" s="15"/>
      <c r="F101" s="15"/>
      <c r="G101" s="15"/>
      <c r="H101" s="15"/>
      <c r="I101" s="15"/>
      <c r="J101" s="15"/>
      <c r="K101" s="15"/>
      <c r="L101" s="15"/>
      <c r="M101" s="16"/>
      <c r="N101" s="2"/>
      <c r="O101" s="2"/>
      <c r="P101" s="2"/>
      <c r="Q101" s="2"/>
      <c r="R101" s="2"/>
      <c r="S101" s="2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/>
      <c r="AS101" s="2"/>
      <c r="AT101" s="3"/>
      <c r="AU101" s="2"/>
      <c r="AV101" s="3"/>
    </row>
    <row r="102" spans="1:48" ht="30" customHeight="1" x14ac:dyDescent="0.3">
      <c r="A102" s="16" t="s">
        <v>171</v>
      </c>
      <c r="B102" s="16" t="s">
        <v>172</v>
      </c>
      <c r="C102" s="16" t="s">
        <v>80</v>
      </c>
      <c r="D102" s="14">
        <v>74</v>
      </c>
      <c r="E102" s="15"/>
      <c r="F102" s="15"/>
      <c r="G102" s="15"/>
      <c r="H102" s="15"/>
      <c r="I102" s="15"/>
      <c r="J102" s="15"/>
      <c r="K102" s="15"/>
      <c r="L102" s="15"/>
      <c r="M102" s="16"/>
      <c r="N102" s="2"/>
      <c r="O102" s="2"/>
      <c r="P102" s="2"/>
      <c r="Q102" s="2"/>
      <c r="R102" s="2"/>
      <c r="S102" s="2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/>
      <c r="AS102" s="2"/>
      <c r="AT102" s="3"/>
      <c r="AU102" s="2"/>
      <c r="AV102" s="3"/>
    </row>
    <row r="103" spans="1:48" ht="30" customHeight="1" x14ac:dyDescent="0.3">
      <c r="A103" s="16" t="s">
        <v>175</v>
      </c>
      <c r="B103" s="16" t="s">
        <v>176</v>
      </c>
      <c r="C103" s="16" t="s">
        <v>80</v>
      </c>
      <c r="D103" s="14">
        <v>7</v>
      </c>
      <c r="E103" s="15"/>
      <c r="F103" s="15"/>
      <c r="G103" s="15"/>
      <c r="H103" s="15"/>
      <c r="I103" s="15"/>
      <c r="J103" s="15"/>
      <c r="K103" s="15"/>
      <c r="L103" s="15"/>
      <c r="M103" s="16"/>
      <c r="N103" s="2"/>
      <c r="O103" s="2"/>
      <c r="P103" s="2"/>
      <c r="Q103" s="2"/>
      <c r="R103" s="2"/>
      <c r="S103" s="2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/>
      <c r="AS103" s="2"/>
      <c r="AT103" s="3"/>
      <c r="AU103" s="2"/>
      <c r="AV103" s="3"/>
    </row>
    <row r="104" spans="1:48" ht="30" customHeight="1" x14ac:dyDescent="0.3">
      <c r="A104" s="16" t="s">
        <v>179</v>
      </c>
      <c r="B104" s="16" t="s">
        <v>180</v>
      </c>
      <c r="C104" s="16" t="s">
        <v>80</v>
      </c>
      <c r="D104" s="14">
        <v>5</v>
      </c>
      <c r="E104" s="15"/>
      <c r="F104" s="15"/>
      <c r="G104" s="15"/>
      <c r="H104" s="15"/>
      <c r="I104" s="15"/>
      <c r="J104" s="15"/>
      <c r="K104" s="15"/>
      <c r="L104" s="15"/>
      <c r="M104" s="16"/>
      <c r="N104" s="2"/>
      <c r="O104" s="2"/>
      <c r="P104" s="2"/>
      <c r="Q104" s="2"/>
      <c r="R104" s="2"/>
      <c r="S104" s="2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/>
      <c r="AS104" s="2"/>
      <c r="AT104" s="3"/>
      <c r="AU104" s="2"/>
      <c r="AV104" s="3"/>
    </row>
    <row r="105" spans="1:48" ht="30" customHeight="1" x14ac:dyDescent="0.3">
      <c r="A105" s="16" t="s">
        <v>183</v>
      </c>
      <c r="B105" s="16" t="s">
        <v>184</v>
      </c>
      <c r="C105" s="16" t="s">
        <v>80</v>
      </c>
      <c r="D105" s="14">
        <v>82</v>
      </c>
      <c r="E105" s="15"/>
      <c r="F105" s="15"/>
      <c r="G105" s="15"/>
      <c r="H105" s="15"/>
      <c r="I105" s="15"/>
      <c r="J105" s="15"/>
      <c r="K105" s="15"/>
      <c r="L105" s="15"/>
      <c r="M105" s="16"/>
      <c r="N105" s="2"/>
      <c r="O105" s="2"/>
      <c r="P105" s="2"/>
      <c r="Q105" s="2"/>
      <c r="R105" s="2"/>
      <c r="S105" s="2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/>
      <c r="AS105" s="2"/>
      <c r="AT105" s="3"/>
      <c r="AU105" s="2"/>
      <c r="AV105" s="3"/>
    </row>
    <row r="106" spans="1:48" ht="30" customHeight="1" x14ac:dyDescent="0.3">
      <c r="A106" s="14"/>
      <c r="B106" s="14"/>
      <c r="C106" s="14"/>
      <c r="D106" s="14"/>
      <c r="E106" s="15"/>
      <c r="F106" s="15"/>
      <c r="G106" s="15"/>
      <c r="H106" s="15"/>
      <c r="I106" s="15"/>
      <c r="J106" s="15"/>
      <c r="K106" s="15"/>
      <c r="L106" s="15"/>
      <c r="M106" s="14"/>
      <c r="Q106" s="1"/>
    </row>
    <row r="107" spans="1:48" ht="30" customHeight="1" x14ac:dyDescent="0.3">
      <c r="A107" s="14"/>
      <c r="B107" s="14"/>
      <c r="C107" s="14"/>
      <c r="D107" s="14"/>
      <c r="E107" s="15"/>
      <c r="F107" s="15"/>
      <c r="G107" s="15"/>
      <c r="H107" s="15"/>
      <c r="I107" s="15"/>
      <c r="J107" s="15"/>
      <c r="K107" s="15"/>
      <c r="L107" s="15"/>
      <c r="M107" s="14"/>
      <c r="Q107" s="1"/>
    </row>
    <row r="108" spans="1:48" ht="30" customHeight="1" x14ac:dyDescent="0.3">
      <c r="A108" s="14"/>
      <c r="B108" s="14"/>
      <c r="C108" s="14"/>
      <c r="D108" s="14"/>
      <c r="E108" s="15"/>
      <c r="F108" s="15"/>
      <c r="G108" s="15"/>
      <c r="H108" s="15"/>
      <c r="I108" s="15"/>
      <c r="J108" s="15"/>
      <c r="K108" s="15"/>
      <c r="L108" s="15"/>
      <c r="M108" s="14"/>
      <c r="Q108" s="1"/>
    </row>
    <row r="109" spans="1:48" ht="30" customHeight="1" x14ac:dyDescent="0.3">
      <c r="A109" s="14"/>
      <c r="B109" s="14"/>
      <c r="C109" s="14"/>
      <c r="D109" s="14"/>
      <c r="E109" s="15"/>
      <c r="F109" s="15"/>
      <c r="G109" s="15"/>
      <c r="H109" s="15"/>
      <c r="I109" s="15"/>
      <c r="J109" s="15"/>
      <c r="K109" s="15"/>
      <c r="L109" s="15"/>
      <c r="M109" s="14"/>
      <c r="Q109" s="1"/>
    </row>
    <row r="110" spans="1:48" ht="30" customHeight="1" x14ac:dyDescent="0.3">
      <c r="A110" s="14"/>
      <c r="B110" s="14"/>
      <c r="C110" s="14"/>
      <c r="D110" s="14"/>
      <c r="E110" s="15"/>
      <c r="F110" s="15"/>
      <c r="G110" s="15"/>
      <c r="H110" s="15"/>
      <c r="I110" s="15"/>
      <c r="J110" s="15"/>
      <c r="K110" s="15"/>
      <c r="L110" s="15"/>
      <c r="M110" s="14"/>
      <c r="Q110" s="1"/>
    </row>
    <row r="111" spans="1:48" ht="30" customHeight="1" x14ac:dyDescent="0.3">
      <c r="A111" s="14"/>
      <c r="B111" s="14"/>
      <c r="C111" s="14"/>
      <c r="D111" s="14"/>
      <c r="E111" s="15"/>
      <c r="F111" s="15"/>
      <c r="G111" s="15"/>
      <c r="H111" s="15"/>
      <c r="I111" s="15"/>
      <c r="J111" s="15"/>
      <c r="K111" s="15"/>
      <c r="L111" s="15"/>
      <c r="M111" s="14"/>
      <c r="Q111" s="1"/>
    </row>
    <row r="112" spans="1:48" ht="30" customHeight="1" x14ac:dyDescent="0.3">
      <c r="A112" s="14"/>
      <c r="B112" s="14"/>
      <c r="C112" s="14"/>
      <c r="D112" s="14"/>
      <c r="E112" s="15"/>
      <c r="F112" s="15"/>
      <c r="G112" s="15"/>
      <c r="H112" s="15"/>
      <c r="I112" s="15"/>
      <c r="J112" s="15"/>
      <c r="K112" s="15"/>
      <c r="L112" s="15"/>
      <c r="M112" s="14"/>
      <c r="Q112" s="1"/>
    </row>
    <row r="113" spans="1:17" ht="30" customHeight="1" x14ac:dyDescent="0.3">
      <c r="A113" s="14"/>
      <c r="B113" s="14"/>
      <c r="C113" s="14"/>
      <c r="D113" s="14"/>
      <c r="E113" s="15"/>
      <c r="F113" s="15"/>
      <c r="G113" s="15"/>
      <c r="H113" s="15"/>
      <c r="I113" s="15"/>
      <c r="J113" s="15"/>
      <c r="K113" s="15"/>
      <c r="L113" s="15"/>
      <c r="M113" s="14"/>
      <c r="Q113" s="1" t="s">
        <v>221</v>
      </c>
    </row>
    <row r="114" spans="1:17" ht="30" customHeight="1" x14ac:dyDescent="0.3">
      <c r="A114" s="14"/>
      <c r="B114" s="14"/>
      <c r="C114" s="14"/>
      <c r="D114" s="14"/>
      <c r="E114" s="15"/>
      <c r="F114" s="15"/>
      <c r="G114" s="15"/>
      <c r="H114" s="15"/>
      <c r="I114" s="15"/>
      <c r="J114" s="15"/>
      <c r="K114" s="15"/>
      <c r="L114" s="15"/>
      <c r="M114" s="14"/>
      <c r="Q114" s="1" t="s">
        <v>221</v>
      </c>
    </row>
    <row r="115" spans="1:17" ht="30" customHeight="1" x14ac:dyDescent="0.3">
      <c r="A115" s="14"/>
      <c r="B115" s="14"/>
      <c r="C115" s="14"/>
      <c r="D115" s="14"/>
      <c r="E115" s="15"/>
      <c r="F115" s="15"/>
      <c r="G115" s="15"/>
      <c r="H115" s="15"/>
      <c r="I115" s="15"/>
      <c r="J115" s="15"/>
      <c r="K115" s="15"/>
      <c r="L115" s="15"/>
      <c r="M115" s="14"/>
      <c r="Q115" s="1" t="s">
        <v>221</v>
      </c>
    </row>
    <row r="116" spans="1:17" ht="30" customHeight="1" x14ac:dyDescent="0.3">
      <c r="A116" s="14"/>
      <c r="B116" s="14"/>
      <c r="C116" s="14"/>
      <c r="D116" s="14"/>
      <c r="E116" s="15"/>
      <c r="F116" s="15"/>
      <c r="G116" s="15"/>
      <c r="H116" s="15"/>
      <c r="I116" s="15"/>
      <c r="J116" s="15"/>
      <c r="K116" s="15"/>
      <c r="L116" s="15"/>
      <c r="M116" s="14"/>
      <c r="Q116" s="1" t="s">
        <v>221</v>
      </c>
    </row>
    <row r="117" spans="1:17" ht="30" customHeight="1" x14ac:dyDescent="0.3">
      <c r="A117" s="14"/>
      <c r="B117" s="14"/>
      <c r="C117" s="14"/>
      <c r="D117" s="14"/>
      <c r="E117" s="15"/>
      <c r="F117" s="15"/>
      <c r="G117" s="15"/>
      <c r="H117" s="15"/>
      <c r="I117" s="15"/>
      <c r="J117" s="15"/>
      <c r="K117" s="15"/>
      <c r="L117" s="15"/>
      <c r="M117" s="14"/>
      <c r="Q117" s="1" t="s">
        <v>221</v>
      </c>
    </row>
    <row r="118" spans="1:17" ht="30" customHeight="1" x14ac:dyDescent="0.3">
      <c r="A118" s="14"/>
      <c r="B118" s="14"/>
      <c r="C118" s="14"/>
      <c r="D118" s="14"/>
      <c r="E118" s="15"/>
      <c r="F118" s="15"/>
      <c r="G118" s="15"/>
      <c r="H118" s="15"/>
      <c r="I118" s="15"/>
      <c r="J118" s="15"/>
      <c r="K118" s="15"/>
      <c r="L118" s="15"/>
      <c r="M118" s="14"/>
      <c r="Q118" s="1" t="s">
        <v>221</v>
      </c>
    </row>
    <row r="119" spans="1:17" ht="30" customHeight="1" x14ac:dyDescent="0.3">
      <c r="A119" s="14"/>
      <c r="B119" s="14"/>
      <c r="C119" s="14"/>
      <c r="D119" s="14"/>
      <c r="E119" s="15"/>
      <c r="F119" s="15"/>
      <c r="G119" s="15"/>
      <c r="H119" s="15"/>
      <c r="I119" s="15"/>
      <c r="J119" s="15"/>
      <c r="K119" s="15"/>
      <c r="L119" s="15"/>
      <c r="M119" s="14"/>
      <c r="Q119" s="1" t="s">
        <v>221</v>
      </c>
    </row>
    <row r="120" spans="1:17" ht="30" customHeight="1" x14ac:dyDescent="0.3">
      <c r="A120" s="14"/>
      <c r="B120" s="14"/>
      <c r="C120" s="14"/>
      <c r="D120" s="14"/>
      <c r="E120" s="15"/>
      <c r="F120" s="15"/>
      <c r="G120" s="15"/>
      <c r="H120" s="15"/>
      <c r="I120" s="15"/>
      <c r="J120" s="15"/>
      <c r="K120" s="15"/>
      <c r="L120" s="15"/>
      <c r="M120" s="14"/>
      <c r="Q120" s="1" t="s">
        <v>221</v>
      </c>
    </row>
    <row r="121" spans="1:17" ht="30" customHeight="1" x14ac:dyDescent="0.3">
      <c r="A121" s="14"/>
      <c r="B121" s="14"/>
      <c r="C121" s="14"/>
      <c r="D121" s="14"/>
      <c r="E121" s="15"/>
      <c r="F121" s="15"/>
      <c r="G121" s="15"/>
      <c r="H121" s="15"/>
      <c r="I121" s="15"/>
      <c r="J121" s="15"/>
      <c r="K121" s="15"/>
      <c r="L121" s="15"/>
      <c r="M121" s="14"/>
      <c r="Q121" s="1" t="s">
        <v>221</v>
      </c>
    </row>
    <row r="122" spans="1:17" ht="30" customHeight="1" x14ac:dyDescent="0.3">
      <c r="A122" s="14"/>
      <c r="B122" s="14"/>
      <c r="C122" s="14"/>
      <c r="D122" s="14"/>
      <c r="E122" s="15"/>
      <c r="F122" s="15"/>
      <c r="G122" s="15"/>
      <c r="H122" s="15"/>
      <c r="I122" s="15"/>
      <c r="J122" s="15"/>
      <c r="K122" s="15"/>
      <c r="L122" s="15"/>
      <c r="M122" s="14"/>
      <c r="Q122" s="1" t="s">
        <v>221</v>
      </c>
    </row>
    <row r="123" spans="1:17" ht="30" customHeight="1" x14ac:dyDescent="0.3">
      <c r="A123" s="16" t="s">
        <v>128</v>
      </c>
      <c r="B123" s="14"/>
      <c r="C123" s="14"/>
      <c r="D123" s="14"/>
      <c r="E123" s="15"/>
      <c r="F123" s="15">
        <f>SUMIF(Q101:Q122,"0105",F101:F122)</f>
        <v>0</v>
      </c>
      <c r="G123" s="15"/>
      <c r="H123" s="15">
        <f>SUMIF(Q101:Q122,"0105",H101:H122)</f>
        <v>0</v>
      </c>
      <c r="I123" s="15"/>
      <c r="J123" s="15">
        <f>SUMIF(Q101:Q122,"0105",J101:J122)</f>
        <v>0</v>
      </c>
      <c r="K123" s="15"/>
      <c r="L123" s="15">
        <f>SUMIF(Q101:Q122,"0105",L101:L122)</f>
        <v>0</v>
      </c>
      <c r="M123" s="14"/>
      <c r="N123" t="s">
        <v>129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4" manualBreakCount="4">
    <brk id="27" max="16383" man="1"/>
    <brk id="51" max="16383" man="1"/>
    <brk id="75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3"/>
  <sheetViews>
    <sheetView workbookViewId="0">
      <selection sqref="A1:X1"/>
    </sheetView>
  </sheetViews>
  <sheetFormatPr defaultRowHeight="16.5" x14ac:dyDescent="0.3"/>
  <sheetData>
    <row r="1" spans="1:7" x14ac:dyDescent="0.3">
      <c r="A1" t="s">
        <v>310</v>
      </c>
    </row>
    <row r="2" spans="1:7" x14ac:dyDescent="0.3">
      <c r="A2" s="1" t="s">
        <v>311</v>
      </c>
      <c r="B2" t="s">
        <v>312</v>
      </c>
      <c r="C2" s="1" t="s">
        <v>313</v>
      </c>
    </row>
    <row r="3" spans="1:7" x14ac:dyDescent="0.3">
      <c r="A3" s="1" t="s">
        <v>314</v>
      </c>
      <c r="B3" t="s">
        <v>315</v>
      </c>
    </row>
    <row r="4" spans="1:7" x14ac:dyDescent="0.3">
      <c r="A4" s="1" t="s">
        <v>316</v>
      </c>
      <c r="B4">
        <v>5</v>
      </c>
    </row>
    <row r="5" spans="1:7" x14ac:dyDescent="0.3">
      <c r="A5" s="1" t="s">
        <v>317</v>
      </c>
      <c r="B5">
        <v>5</v>
      </c>
    </row>
    <row r="6" spans="1:7" x14ac:dyDescent="0.3">
      <c r="A6" s="1" t="s">
        <v>318</v>
      </c>
      <c r="B6" t="s">
        <v>319</v>
      </c>
    </row>
    <row r="7" spans="1:7" x14ac:dyDescent="0.3">
      <c r="A7" s="1" t="s">
        <v>320</v>
      </c>
      <c r="B7" t="s">
        <v>321</v>
      </c>
      <c r="C7">
        <v>1</v>
      </c>
    </row>
    <row r="8" spans="1:7" x14ac:dyDescent="0.3">
      <c r="A8" s="1" t="s">
        <v>322</v>
      </c>
      <c r="B8" t="s">
        <v>321</v>
      </c>
      <c r="C8">
        <v>2</v>
      </c>
    </row>
    <row r="9" spans="1:7" x14ac:dyDescent="0.3">
      <c r="A9" s="1" t="s">
        <v>323</v>
      </c>
      <c r="B9" t="s">
        <v>227</v>
      </c>
      <c r="C9" t="s">
        <v>228</v>
      </c>
      <c r="D9" t="s">
        <v>229</v>
      </c>
      <c r="E9" t="s">
        <v>230</v>
      </c>
      <c r="F9" t="s">
        <v>231</v>
      </c>
      <c r="G9" t="s">
        <v>324</v>
      </c>
    </row>
    <row r="10" spans="1:7" x14ac:dyDescent="0.3">
      <c r="A10" s="1" t="s">
        <v>325</v>
      </c>
      <c r="B10">
        <v>1472</v>
      </c>
      <c r="C10">
        <v>0</v>
      </c>
      <c r="D10">
        <v>0</v>
      </c>
    </row>
    <row r="11" spans="1:7" x14ac:dyDescent="0.3">
      <c r="A11" s="1" t="s">
        <v>326</v>
      </c>
      <c r="B11" t="s">
        <v>327</v>
      </c>
      <c r="C11">
        <v>4</v>
      </c>
    </row>
    <row r="12" spans="1:7" x14ac:dyDescent="0.3">
      <c r="A12" s="1" t="s">
        <v>328</v>
      </c>
      <c r="B12" t="s">
        <v>327</v>
      </c>
      <c r="C12">
        <v>4</v>
      </c>
    </row>
    <row r="13" spans="1:7" x14ac:dyDescent="0.3">
      <c r="A13" s="1" t="s">
        <v>329</v>
      </c>
      <c r="B13" t="s">
        <v>327</v>
      </c>
      <c r="C13">
        <v>3</v>
      </c>
    </row>
    <row r="14" spans="1:7" x14ac:dyDescent="0.3">
      <c r="A14" s="1" t="s">
        <v>330</v>
      </c>
      <c r="B14" t="s">
        <v>327</v>
      </c>
      <c r="C14">
        <v>5</v>
      </c>
    </row>
    <row r="15" spans="1:7" x14ac:dyDescent="0.3">
      <c r="A15" s="1" t="s">
        <v>331</v>
      </c>
      <c r="B15" t="s">
        <v>332</v>
      </c>
      <c r="C15" t="s">
        <v>333</v>
      </c>
      <c r="D15" t="s">
        <v>333</v>
      </c>
      <c r="E15" t="s">
        <v>333</v>
      </c>
      <c r="F15">
        <v>1</v>
      </c>
    </row>
    <row r="16" spans="1:7" x14ac:dyDescent="0.3">
      <c r="A16" s="1" t="s">
        <v>334</v>
      </c>
      <c r="B16">
        <v>1.1100000000000001</v>
      </c>
      <c r="C16">
        <v>1.1200000000000001</v>
      </c>
    </row>
    <row r="17" spans="1:13" x14ac:dyDescent="0.3">
      <c r="A17" s="1" t="s">
        <v>335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336</v>
      </c>
      <c r="B18">
        <v>1.25</v>
      </c>
      <c r="C18">
        <v>1.071</v>
      </c>
    </row>
    <row r="19" spans="1:13" x14ac:dyDescent="0.3">
      <c r="A19" s="1" t="s">
        <v>337</v>
      </c>
    </row>
    <row r="20" spans="1:13" x14ac:dyDescent="0.3">
      <c r="A20" s="1" t="s">
        <v>338</v>
      </c>
      <c r="B20" s="1" t="s">
        <v>321</v>
      </c>
      <c r="C20">
        <v>1</v>
      </c>
    </row>
    <row r="21" spans="1:13" x14ac:dyDescent="0.3">
      <c r="A21" t="s">
        <v>340</v>
      </c>
      <c r="B21" t="s">
        <v>341</v>
      </c>
      <c r="C21" t="s">
        <v>342</v>
      </c>
    </row>
    <row r="22" spans="1:13" x14ac:dyDescent="0.3">
      <c r="A22">
        <v>1</v>
      </c>
      <c r="B22" s="1" t="s">
        <v>343</v>
      </c>
      <c r="C22" s="1" t="s">
        <v>244</v>
      </c>
    </row>
    <row r="23" spans="1:13" x14ac:dyDescent="0.3">
      <c r="A23">
        <v>2</v>
      </c>
      <c r="B23" s="1" t="s">
        <v>344</v>
      </c>
      <c r="C23" s="1" t="s">
        <v>345</v>
      </c>
    </row>
    <row r="24" spans="1:13" x14ac:dyDescent="0.3">
      <c r="A24">
        <v>3</v>
      </c>
      <c r="B24" s="1" t="s">
        <v>346</v>
      </c>
      <c r="C24" s="1" t="s">
        <v>347</v>
      </c>
    </row>
    <row r="25" spans="1:13" x14ac:dyDescent="0.3">
      <c r="A25">
        <v>4</v>
      </c>
      <c r="B25" s="1" t="s">
        <v>348</v>
      </c>
      <c r="C25" s="1" t="s">
        <v>349</v>
      </c>
    </row>
    <row r="26" spans="1:13" x14ac:dyDescent="0.3">
      <c r="A26">
        <v>5</v>
      </c>
      <c r="B26" s="1" t="s">
        <v>305</v>
      </c>
      <c r="C26" s="1" t="s">
        <v>304</v>
      </c>
    </row>
    <row r="27" spans="1:13" x14ac:dyDescent="0.3">
      <c r="A27">
        <v>6</v>
      </c>
      <c r="B27" s="1" t="s">
        <v>307</v>
      </c>
      <c r="C27" s="1" t="s">
        <v>306</v>
      </c>
    </row>
    <row r="28" spans="1:13" x14ac:dyDescent="0.3">
      <c r="A28">
        <v>7</v>
      </c>
      <c r="B28" s="1" t="s">
        <v>350</v>
      </c>
      <c r="C28" s="1" t="s">
        <v>50</v>
      </c>
    </row>
    <row r="29" spans="1:13" x14ac:dyDescent="0.3">
      <c r="A29">
        <v>8</v>
      </c>
      <c r="B29" s="1" t="s">
        <v>350</v>
      </c>
      <c r="C29" s="1" t="s">
        <v>50</v>
      </c>
    </row>
    <row r="30" spans="1:13" x14ac:dyDescent="0.3">
      <c r="A30">
        <v>9</v>
      </c>
      <c r="B30" s="1" t="s">
        <v>350</v>
      </c>
      <c r="C30" s="1" t="s">
        <v>50</v>
      </c>
    </row>
    <row r="43" spans="1:2" x14ac:dyDescent="0.3">
      <c r="A43" t="s">
        <v>339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sqref="A1:X1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MIRAE-ENG</dc:creator>
  <cp:lastModifiedBy>손 희석</cp:lastModifiedBy>
  <dcterms:created xsi:type="dcterms:W3CDTF">2026-07-01T05:44:55Z</dcterms:created>
  <dcterms:modified xsi:type="dcterms:W3CDTF">2026-07-20T02:22:01Z</dcterms:modified>
</cp:coreProperties>
</file>